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8"/>
  <workbookPr defaultThemeVersion="166925"/>
  <mc:AlternateContent xmlns:mc="http://schemas.openxmlformats.org/markup-compatibility/2006">
    <mc:Choice Requires="x15">
      <x15ac:absPath xmlns:x15ac="http://schemas.microsoft.com/office/spreadsheetml/2010/11/ac" url="/Users/luizbrotherhood/Dropbox/corona/codes/replication_Restud/"/>
    </mc:Choice>
  </mc:AlternateContent>
  <xr:revisionPtr revIDLastSave="0" documentId="13_ncr:1_{5BCE160A-C156-9445-9635-219C78D11D2E}" xr6:coauthVersionLast="47" xr6:coauthVersionMax="47" xr10:uidLastSave="{00000000-0000-0000-0000-000000000000}"/>
  <bookViews>
    <workbookView xWindow="7200" yWindow="500" windowWidth="34180" windowHeight="28300" activeTab="9" xr2:uid="{AB7289AD-9598-4D4C-8BEA-731297479D28}"/>
  </bookViews>
  <sheets>
    <sheet name="weekly" sheetId="1" r:id="rId1"/>
    <sheet name="monthly" sheetId="2" r:id="rId2"/>
    <sheet name="week_to_monthly" sheetId="3" r:id="rId3"/>
    <sheet name="life_expectancy" sheetId="5" r:id="rId4"/>
    <sheet name="time_outside" sheetId="6" r:id="rId5"/>
    <sheet name="consumption_outside" sheetId="7" r:id="rId6"/>
    <sheet name="CFR_covid" sheetId="8" r:id="rId7"/>
    <sheet name="icu_time" sheetId="9" r:id="rId8"/>
    <sheet name="atus_2020" sheetId="10" r:id="rId9"/>
    <sheet name="sources" sheetId="11"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10" i="9" l="1"/>
  <c r="C11" i="9" s="1"/>
  <c r="C13" i="9" s="1"/>
  <c r="B31" i="8"/>
  <c r="C31" i="8" s="1"/>
  <c r="B30" i="8"/>
  <c r="C30" i="8" s="1"/>
  <c r="B29" i="8"/>
  <c r="E28" i="8"/>
  <c r="O5" i="8" s="1"/>
  <c r="B26" i="8"/>
  <c r="B25" i="8"/>
  <c r="C25" i="8" s="1"/>
  <c r="B24" i="8"/>
  <c r="C26" i="8" s="1"/>
  <c r="H21" i="8"/>
  <c r="H16" i="8"/>
  <c r="N7" i="8" s="1"/>
  <c r="K10" i="8"/>
  <c r="J10" i="8"/>
  <c r="E9" i="8"/>
  <c r="E10" i="8" s="1"/>
  <c r="E8" i="8"/>
  <c r="O7" i="8"/>
  <c r="H7" i="8"/>
  <c r="K6" i="8"/>
  <c r="J6" i="8"/>
  <c r="H6" i="8" s="1"/>
  <c r="H5" i="8"/>
  <c r="B6" i="7"/>
  <c r="D2" i="7" s="1"/>
  <c r="F9" i="6"/>
  <c r="F13" i="6" s="1"/>
  <c r="F14" i="6" s="1"/>
  <c r="B9" i="6"/>
  <c r="B10" i="6" s="1"/>
  <c r="H122" i="5"/>
  <c r="H121" i="5"/>
  <c r="H120" i="5"/>
  <c r="H119" i="5"/>
  <c r="H118" i="5"/>
  <c r="H117" i="5"/>
  <c r="H116" i="5"/>
  <c r="H115" i="5"/>
  <c r="H114" i="5"/>
  <c r="H113" i="5"/>
  <c r="H112" i="5"/>
  <c r="H111" i="5"/>
  <c r="H110" i="5"/>
  <c r="H109" i="5"/>
  <c r="H108" i="5"/>
  <c r="H107" i="5"/>
  <c r="H106" i="5"/>
  <c r="H105" i="5"/>
  <c r="H104" i="5"/>
  <c r="H103" i="5"/>
  <c r="H102" i="5"/>
  <c r="H101" i="5"/>
  <c r="H100" i="5"/>
  <c r="H99" i="5"/>
  <c r="H98" i="5"/>
  <c r="H97" i="5"/>
  <c r="H96" i="5"/>
  <c r="H95" i="5"/>
  <c r="H94" i="5"/>
  <c r="H93" i="5"/>
  <c r="H92" i="5"/>
  <c r="H91" i="5"/>
  <c r="H90" i="5"/>
  <c r="H89" i="5"/>
  <c r="H88" i="5"/>
  <c r="H87" i="5"/>
  <c r="H86" i="5"/>
  <c r="H85" i="5"/>
  <c r="H84" i="5"/>
  <c r="H83" i="5"/>
  <c r="H82" i="5"/>
  <c r="H81" i="5"/>
  <c r="H80" i="5"/>
  <c r="H79" i="5"/>
  <c r="H78" i="5"/>
  <c r="H77" i="5"/>
  <c r="O6" i="5" s="1"/>
  <c r="H76" i="5"/>
  <c r="H75" i="5"/>
  <c r="H74" i="5"/>
  <c r="H73" i="5"/>
  <c r="H72" i="5"/>
  <c r="H71" i="5"/>
  <c r="H70" i="5"/>
  <c r="H69" i="5"/>
  <c r="H68" i="5"/>
  <c r="H67" i="5"/>
  <c r="H66" i="5"/>
  <c r="H65" i="5"/>
  <c r="H64" i="5"/>
  <c r="H63" i="5"/>
  <c r="H62" i="5"/>
  <c r="H61" i="5"/>
  <c r="H60" i="5"/>
  <c r="H59" i="5"/>
  <c r="H58" i="5"/>
  <c r="H57" i="5"/>
  <c r="H56" i="5"/>
  <c r="H55" i="5"/>
  <c r="H54" i="5"/>
  <c r="H53" i="5"/>
  <c r="H52" i="5"/>
  <c r="H51" i="5"/>
  <c r="H50" i="5"/>
  <c r="H49" i="5"/>
  <c r="H48" i="5"/>
  <c r="H47" i="5"/>
  <c r="H46" i="5"/>
  <c r="H45" i="5"/>
  <c r="H44" i="5"/>
  <c r="H43" i="5"/>
  <c r="H42" i="5"/>
  <c r="H41" i="5"/>
  <c r="H40" i="5"/>
  <c r="H39" i="5"/>
  <c r="H38" i="5"/>
  <c r="H37" i="5"/>
  <c r="H36" i="5"/>
  <c r="H35" i="5"/>
  <c r="H34" i="5"/>
  <c r="H33" i="5"/>
  <c r="H32" i="5"/>
  <c r="H31" i="5"/>
  <c r="H30" i="5"/>
  <c r="H29" i="5"/>
  <c r="H28" i="5"/>
  <c r="H27" i="5"/>
  <c r="H26" i="5"/>
  <c r="H25" i="5"/>
  <c r="H24" i="5"/>
  <c r="H23" i="5"/>
  <c r="H22" i="5"/>
  <c r="H21" i="5"/>
  <c r="H20" i="5"/>
  <c r="H19" i="5"/>
  <c r="H18" i="5"/>
  <c r="H17" i="5"/>
  <c r="H16" i="5"/>
  <c r="H15" i="5"/>
  <c r="H14" i="5"/>
  <c r="H13" i="5"/>
  <c r="H12" i="5"/>
  <c r="H11" i="5"/>
  <c r="H10" i="5"/>
  <c r="H9" i="5"/>
  <c r="H8" i="5"/>
  <c r="H7" i="5"/>
  <c r="N6" i="5"/>
  <c r="H6" i="5"/>
  <c r="H5" i="5"/>
  <c r="H4" i="5"/>
  <c r="O3" i="5"/>
  <c r="N3" i="5"/>
  <c r="H3" i="5"/>
  <c r="H10" i="1"/>
  <c r="H9" i="1"/>
  <c r="K85" i="1"/>
  <c r="K84" i="1"/>
  <c r="K83" i="1"/>
  <c r="K82" i="1"/>
  <c r="K81" i="1"/>
  <c r="K80" i="1"/>
  <c r="K79" i="1"/>
  <c r="K78" i="1"/>
  <c r="K77" i="1"/>
  <c r="K76" i="1"/>
  <c r="K75" i="1"/>
  <c r="K74" i="1"/>
  <c r="K73" i="1"/>
  <c r="K72" i="1"/>
  <c r="K71" i="1"/>
  <c r="K70" i="1"/>
  <c r="K69" i="1"/>
  <c r="K68" i="1"/>
  <c r="K67" i="1"/>
  <c r="K66" i="1"/>
  <c r="K65" i="1"/>
  <c r="K64" i="1"/>
  <c r="K63" i="1"/>
  <c r="K62" i="1"/>
  <c r="K61" i="1"/>
  <c r="K60" i="1"/>
  <c r="K59" i="1"/>
  <c r="K58" i="1"/>
  <c r="K57" i="1"/>
  <c r="K56" i="1"/>
  <c r="K55" i="1"/>
  <c r="K54" i="1"/>
  <c r="K53" i="1"/>
  <c r="K52" i="1"/>
  <c r="K51" i="1"/>
  <c r="K50" i="1"/>
  <c r="K49" i="1"/>
  <c r="K48" i="1"/>
  <c r="K47" i="1"/>
  <c r="K46" i="1"/>
  <c r="K45" i="1"/>
  <c r="K44" i="1"/>
  <c r="K43" i="1"/>
  <c r="K42" i="1"/>
  <c r="K41" i="1"/>
  <c r="K40" i="1"/>
  <c r="K39" i="1"/>
  <c r="K38" i="1"/>
  <c r="K37" i="1"/>
  <c r="K36" i="1"/>
  <c r="K35" i="1"/>
  <c r="K34" i="1"/>
  <c r="K33" i="1"/>
  <c r="K32" i="1"/>
  <c r="K31" i="1"/>
  <c r="K30" i="1"/>
  <c r="K29" i="1"/>
  <c r="K28" i="1"/>
  <c r="K27" i="1"/>
  <c r="K26" i="1"/>
  <c r="K25" i="1"/>
  <c r="K24" i="1"/>
  <c r="K23" i="1"/>
  <c r="K22" i="1"/>
  <c r="K21" i="1"/>
  <c r="K20" i="1"/>
  <c r="K19" i="1"/>
  <c r="K18" i="1"/>
  <c r="K17" i="1"/>
  <c r="K16" i="1"/>
  <c r="K15" i="1"/>
  <c r="K14" i="1"/>
  <c r="K13" i="1"/>
  <c r="K12" i="1"/>
  <c r="K11" i="1"/>
  <c r="K10" i="1"/>
  <c r="K9" i="1"/>
  <c r="K8" i="1"/>
  <c r="K7" i="1"/>
  <c r="K6" i="1"/>
  <c r="K5" i="1"/>
  <c r="K4" i="1"/>
  <c r="K3" i="1"/>
  <c r="J15" i="1"/>
  <c r="J14" i="1"/>
  <c r="J13" i="1"/>
  <c r="J12" i="1"/>
  <c r="J11" i="1"/>
  <c r="J10" i="1"/>
  <c r="J9" i="1"/>
  <c r="J8" i="1"/>
  <c r="J7" i="1"/>
  <c r="J6" i="1"/>
  <c r="J5" i="1"/>
  <c r="J4" i="1"/>
  <c r="J3" i="1"/>
  <c r="E21" i="8" l="1"/>
  <c r="K21" i="8" s="1"/>
  <c r="H28" i="8"/>
  <c r="H8" i="8"/>
  <c r="H9" i="8" s="1"/>
  <c r="E25" i="8" s="1"/>
  <c r="N5" i="8" s="1"/>
  <c r="H10" i="8"/>
  <c r="F10" i="6"/>
  <c r="B109" i="1"/>
  <c r="B108" i="1"/>
  <c r="B107" i="1"/>
  <c r="B106" i="1"/>
  <c r="B105" i="1"/>
  <c r="B104" i="1"/>
  <c r="B103" i="1"/>
  <c r="B102" i="1"/>
  <c r="B101" i="1"/>
  <c r="B100" i="1"/>
  <c r="B99" i="1"/>
  <c r="B98" i="1"/>
  <c r="B97" i="1"/>
  <c r="B96" i="1"/>
  <c r="B95" i="1"/>
  <c r="B94" i="1"/>
  <c r="B93" i="1"/>
  <c r="B92" i="1"/>
  <c r="B91" i="1"/>
  <c r="B90" i="1"/>
  <c r="B89" i="1"/>
  <c r="B88" i="1"/>
  <c r="B87" i="1"/>
  <c r="B86" i="1"/>
  <c r="B85" i="1"/>
  <c r="B84" i="1"/>
  <c r="B83" i="1"/>
  <c r="B82" i="1"/>
  <c r="B81" i="1"/>
  <c r="B80" i="1"/>
  <c r="B79" i="1"/>
  <c r="B78" i="1"/>
  <c r="B77" i="1"/>
  <c r="B76" i="1"/>
  <c r="B75" i="1"/>
  <c r="B74" i="1"/>
  <c r="B73" i="1"/>
  <c r="B72" i="1"/>
  <c r="B71" i="1"/>
  <c r="B70" i="1"/>
  <c r="B69" i="1"/>
  <c r="B68" i="1"/>
  <c r="B67" i="1"/>
  <c r="B66" i="1"/>
  <c r="B65" i="1"/>
  <c r="B64" i="1"/>
  <c r="B63" i="1"/>
  <c r="B62" i="1"/>
  <c r="B61" i="1"/>
  <c r="B60" i="1"/>
  <c r="B59" i="1"/>
  <c r="B58" i="1"/>
  <c r="B57" i="1"/>
  <c r="B56" i="1"/>
  <c r="B55" i="1"/>
  <c r="B54" i="1"/>
  <c r="B53" i="1"/>
  <c r="B52" i="1"/>
  <c r="B51" i="1"/>
  <c r="B50" i="1"/>
  <c r="B49" i="1"/>
  <c r="B48" i="1"/>
  <c r="B47" i="1"/>
  <c r="B46" i="1"/>
  <c r="B45" i="1"/>
  <c r="B44" i="1"/>
  <c r="B43" i="1"/>
  <c r="B42" i="1"/>
  <c r="B41" i="1"/>
  <c r="B40" i="1"/>
  <c r="B39" i="1"/>
  <c r="B38" i="1"/>
  <c r="B37" i="1"/>
  <c r="B36" i="1"/>
  <c r="B35" i="1"/>
  <c r="B34" i="1"/>
  <c r="B33" i="1"/>
  <c r="B32" i="1"/>
  <c r="B31" i="1"/>
  <c r="B30" i="1"/>
  <c r="B29" i="1"/>
  <c r="B28" i="1"/>
  <c r="B27" i="1"/>
  <c r="B26" i="1"/>
  <c r="B25" i="1"/>
  <c r="B24" i="1"/>
  <c r="B23" i="1"/>
  <c r="B22" i="1"/>
  <c r="B21" i="1"/>
  <c r="B20" i="1"/>
  <c r="B19" i="1"/>
  <c r="B18" i="1"/>
  <c r="B17" i="1"/>
  <c r="B16" i="1"/>
  <c r="B15" i="1"/>
  <c r="B14" i="1"/>
  <c r="B13" i="1"/>
  <c r="B12" i="1"/>
  <c r="B11" i="1"/>
  <c r="B10" i="1"/>
  <c r="B9" i="1"/>
  <c r="B8" i="1"/>
  <c r="B7" i="1"/>
  <c r="B6" i="1"/>
  <c r="B5" i="1"/>
  <c r="B4" i="1"/>
  <c r="B3" i="1"/>
  <c r="B2" i="1"/>
  <c r="B26" i="2"/>
  <c r="B25" i="2"/>
  <c r="B24" i="2"/>
  <c r="B23" i="2"/>
  <c r="B22" i="2"/>
  <c r="B21" i="2"/>
  <c r="B20" i="2"/>
  <c r="B19" i="2"/>
  <c r="B18" i="2"/>
  <c r="B17" i="2"/>
  <c r="B16" i="2"/>
  <c r="B15" i="2"/>
  <c r="B14" i="2"/>
  <c r="B13" i="2"/>
  <c r="B12" i="2"/>
  <c r="B11" i="2"/>
  <c r="B10" i="2"/>
  <c r="B9" i="2"/>
  <c r="B8" i="2"/>
  <c r="B7" i="2"/>
  <c r="B6" i="2"/>
  <c r="B5" i="2"/>
  <c r="B4" i="2"/>
  <c r="B3" i="2"/>
  <c r="B2" i="2"/>
  <c r="H25" i="8" l="1"/>
  <c r="E16" i="8"/>
  <c r="K16" i="8" s="1"/>
  <c r="K22" i="8"/>
  <c r="H22" i="8"/>
  <c r="O8" i="8" s="1"/>
  <c r="J18" i="1"/>
  <c r="J17" i="1"/>
  <c r="J16" i="1"/>
  <c r="J38" i="1"/>
  <c r="J54" i="1"/>
  <c r="J62" i="1"/>
  <c r="J70" i="1"/>
  <c r="J78" i="1"/>
  <c r="J27" i="1"/>
  <c r="J43" i="1"/>
  <c r="J22" i="1"/>
  <c r="J30" i="1"/>
  <c r="J46" i="1"/>
  <c r="J23" i="1"/>
  <c r="J31" i="1"/>
  <c r="J39" i="1"/>
  <c r="J47" i="1"/>
  <c r="J55" i="1"/>
  <c r="J63" i="1"/>
  <c r="J71" i="1"/>
  <c r="J79" i="1"/>
  <c r="J24" i="1"/>
  <c r="J32" i="1"/>
  <c r="J40" i="1"/>
  <c r="J48" i="1"/>
  <c r="J56" i="1"/>
  <c r="J64" i="1"/>
  <c r="J72" i="1"/>
  <c r="J80" i="1"/>
  <c r="J25" i="1"/>
  <c r="J33" i="1"/>
  <c r="J41" i="1"/>
  <c r="J49" i="1"/>
  <c r="J57" i="1"/>
  <c r="J65" i="1"/>
  <c r="J73" i="1"/>
  <c r="J81" i="1"/>
  <c r="J26" i="1"/>
  <c r="J34" i="1"/>
  <c r="J42" i="1"/>
  <c r="J50" i="1"/>
  <c r="J58" i="1"/>
  <c r="J66" i="1"/>
  <c r="J74" i="1"/>
  <c r="J82" i="1"/>
  <c r="J19" i="1"/>
  <c r="J35" i="1"/>
  <c r="J51" i="1"/>
  <c r="J67" i="1"/>
  <c r="J75" i="1"/>
  <c r="J83" i="1"/>
  <c r="J20" i="1"/>
  <c r="J28" i="1"/>
  <c r="J36" i="1"/>
  <c r="J44" i="1"/>
  <c r="J52" i="1"/>
  <c r="J60" i="1"/>
  <c r="J68" i="1"/>
  <c r="J76" i="1"/>
  <c r="J84" i="1"/>
  <c r="J59" i="1"/>
  <c r="J21" i="1"/>
  <c r="J29" i="1"/>
  <c r="J37" i="1"/>
  <c r="J45" i="1"/>
  <c r="J53" i="1"/>
  <c r="J61" i="1"/>
  <c r="J69" i="1"/>
  <c r="J77" i="1"/>
  <c r="J85" i="1"/>
  <c r="K17" i="8" l="1"/>
  <c r="H17" i="8"/>
  <c r="N8" i="8" s="1"/>
</calcChain>
</file>

<file path=xl/sharedStrings.xml><?xml version="1.0" encoding="utf-8"?>
<sst xmlns="http://schemas.openxmlformats.org/spreadsheetml/2006/main" count="311" uniqueCount="200">
  <si>
    <t>date_week</t>
  </si>
  <si>
    <t>young_death_rate</t>
  </si>
  <si>
    <t>old_death_rate</t>
  </si>
  <si>
    <t>stringencyindexSTATE_TOTAL</t>
  </si>
  <si>
    <t>residential_percent_change_from_</t>
  </si>
  <si>
    <t>emp</t>
  </si>
  <si>
    <t>date_month</t>
  </si>
  <si>
    <t>emp_bls</t>
  </si>
  <si>
    <t>month_year</t>
  </si>
  <si>
    <t>emp_bls_pct_change</t>
  </si>
  <si>
    <t>tests_frac_pop</t>
  </si>
  <si>
    <t>positive_rate</t>
  </si>
  <si>
    <t>Male</t>
  </si>
  <si>
    <t>Female</t>
  </si>
  <si>
    <t>Average</t>
  </si>
  <si>
    <t>Age</t>
  </si>
  <si>
    <t>Death prob</t>
  </si>
  <si>
    <t># lives</t>
  </si>
  <si>
    <t>life exp</t>
  </si>
  <si>
    <t>Age groups</t>
  </si>
  <si>
    <t>Median</t>
  </si>
  <si>
    <t>relative size</t>
  </si>
  <si>
    <t>age 20-64</t>
  </si>
  <si>
    <t>age 65+</t>
  </si>
  <si>
    <t>0 to 5</t>
  </si>
  <si>
    <t>5 to 9</t>
  </si>
  <si>
    <t>10 to 14</t>
  </si>
  <si>
    <t>expect 42</t>
  </si>
  <si>
    <t>expect 74</t>
  </si>
  <si>
    <t>15 to 19</t>
  </si>
  <si>
    <t>20 to 24</t>
  </si>
  <si>
    <t>25 to 29</t>
  </si>
  <si>
    <t>30 to 34</t>
  </si>
  <si>
    <t>35 to 39</t>
  </si>
  <si>
    <t>40 to 44</t>
  </si>
  <si>
    <t>Source:</t>
  </si>
  <si>
    <t>45 to 49</t>
  </si>
  <si>
    <t>Life expectancy:</t>
  </si>
  <si>
    <t>50 to 54</t>
  </si>
  <si>
    <t>Social Security Actuarial Life Table</t>
  </si>
  <si>
    <t>55 to 59</t>
  </si>
  <si>
    <t>https://www.ssa.gov/oact/STATS/table4c6.html</t>
  </si>
  <si>
    <t>60 to 64</t>
  </si>
  <si>
    <t>Year: 2019</t>
  </si>
  <si>
    <t>65 to 69</t>
  </si>
  <si>
    <t>70 to 74</t>
  </si>
  <si>
    <t>Age groups:</t>
  </si>
  <si>
    <t>75 to 79</t>
  </si>
  <si>
    <t>US Census</t>
  </si>
  <si>
    <t>80 to 84</t>
  </si>
  <si>
    <t>Population Estimates, 2018</t>
  </si>
  <si>
    <t>85 plus</t>
  </si>
  <si>
    <t>https://www2.census.gov/programs-surveys/popest/tables/2010-2018/national/asrh/PEPAGESEX.pdf</t>
  </si>
  <si>
    <t>Activity</t>
  </si>
  <si>
    <t>Hours/day</t>
  </si>
  <si>
    <t>Data for individuals 65 and over:</t>
  </si>
  <si>
    <t>hours/day</t>
  </si>
  <si>
    <t>Purchasing goods and services</t>
  </si>
  <si>
    <t>Caring nonHH members</t>
  </si>
  <si>
    <t>Org, civic, religious</t>
  </si>
  <si>
    <t>Socializing and communicating</t>
  </si>
  <si>
    <t>Arts &amp; entertainment (no sports)</t>
  </si>
  <si>
    <t>Sports, exercise, recreation</t>
  </si>
  <si>
    <t>Travel - leisure and sports</t>
  </si>
  <si>
    <t>TOTAL</t>
  </si>
  <si>
    <t>TOTAL PER WEEK</t>
  </si>
  <si>
    <t>work</t>
  </si>
  <si>
    <t>ATUS, 2018</t>
  </si>
  <si>
    <t>TOTAL (incl work)</t>
  </si>
  <si>
    <t>https://www.bls.gov/tus/tables/a1-2018.pdf</t>
  </si>
  <si>
    <t>TOTAL PER WEEK (incl work)</t>
  </si>
  <si>
    <t>Data retrieved from https://data.bls.gov/cgi-bin/srgate</t>
  </si>
  <si>
    <t>Items</t>
  </si>
  <si>
    <t>Value</t>
  </si>
  <si>
    <t>Fraction outside:</t>
  </si>
  <si>
    <t>Food away from home</t>
  </si>
  <si>
    <t>BLS CEX</t>
  </si>
  <si>
    <t>Public transportation</t>
  </si>
  <si>
    <t>https://www.bls.gov/cex/tables/calendar-year/mean-item-share-average-standard-error/reference-person-age-ranges-2018.pdf</t>
  </si>
  <si>
    <t>Medical services</t>
  </si>
  <si>
    <t>Table 1300, 2018</t>
  </si>
  <si>
    <t>Entertainment</t>
  </si>
  <si>
    <t>Income after taxes</t>
  </si>
  <si>
    <t>COVID:</t>
  </si>
  <si>
    <t>age group</t>
  </si>
  <si>
    <t>weight</t>
  </si>
  <si>
    <t>Probabilities:</t>
  </si>
  <si>
    <t>Old</t>
  </si>
  <si>
    <t>Young</t>
  </si>
  <si>
    <t>20 to 49</t>
  </si>
  <si>
    <t>50 to 64</t>
  </si>
  <si>
    <t>Param</t>
  </si>
  <si>
    <t>ICU | hosp</t>
  </si>
  <si>
    <t>phi0</t>
  </si>
  <si>
    <t>IFR</t>
  </si>
  <si>
    <t>alpha</t>
  </si>
  <si>
    <t>death | hosp</t>
  </si>
  <si>
    <t>phi1</t>
  </si>
  <si>
    <t>Pr (hosp)</t>
  </si>
  <si>
    <t>sizes:</t>
  </si>
  <si>
    <t>delta</t>
  </si>
  <si>
    <t>Pr (ICU)</t>
  </si>
  <si>
    <t>Pr (death|icu)</t>
  </si>
  <si>
    <t>Sources:</t>
  </si>
  <si>
    <t>ICU - young</t>
  </si>
  <si>
    <t>Covid numbers:</t>
  </si>
  <si>
    <t>Data</t>
  </si>
  <si>
    <t>CDC Covid-19 Pandemic Planning Scenarios (https://www.cdc.gov/coronavirus/2019-ncov/hcp/planning-scenarios.html)</t>
  </si>
  <si>
    <t>fraction die</t>
  </si>
  <si>
    <t>ICNARC, Wu (average)</t>
  </si>
  <si>
    <t>phi(1)</t>
  </si>
  <si>
    <t>help1 (A)</t>
  </si>
  <si>
    <t>weeks to recover</t>
  </si>
  <si>
    <t>Verity</t>
  </si>
  <si>
    <t>help2 (den)</t>
  </si>
  <si>
    <t>ICU - old</t>
  </si>
  <si>
    <t>15+</t>
  </si>
  <si>
    <t>total</t>
  </si>
  <si>
    <t>Infected - young (for alpha=1)</t>
  </si>
  <si>
    <t>CFR - young</t>
  </si>
  <si>
    <t>young</t>
  </si>
  <si>
    <t>phi(0)</t>
  </si>
  <si>
    <t>old</t>
  </si>
  <si>
    <t>Infected - old (for alpha=1)</t>
  </si>
  <si>
    <t>CFR - old</t>
  </si>
  <si>
    <t>20+</t>
  </si>
  <si>
    <t>TIME ICU PATIENTS SPEND WITH PEOPLE</t>
  </si>
  <si>
    <t xml:space="preserve">https://doi.org/10.1016/j.amjmed.2018.03.015 </t>
  </si>
  <si>
    <t>Minutes</t>
  </si>
  <si>
    <t>Butler et al, 2018</t>
  </si>
  <si>
    <t>Day shift</t>
  </si>
  <si>
    <t>physicians</t>
  </si>
  <si>
    <t>nurses</t>
  </si>
  <si>
    <t>support personnel</t>
  </si>
  <si>
    <t>Night shift</t>
  </si>
  <si>
    <t>Total in minutes</t>
  </si>
  <si>
    <t>Total in hours</t>
  </si>
  <si>
    <t>Fraction of 24h</t>
  </si>
  <si>
    <t>Decline in leisure outside:</t>
  </si>
  <si>
    <t xml:space="preserve">Source: </t>
  </si>
  <si>
    <t>May-July</t>
  </si>
  <si>
    <t>ATUS, 2020 and 2019</t>
  </si>
  <si>
    <t>Based on micro data</t>
  </si>
  <si>
    <t>May-December</t>
  </si>
  <si>
    <r>
      <rPr>
        <b/>
        <sz val="11"/>
        <rFont val="Calibri"/>
        <family val="2"/>
      </rPr>
      <t>Outside activities (other than work and education):</t>
    </r>
    <r>
      <rPr>
        <sz val="11"/>
        <rFont val="Calibri"/>
        <family val="2"/>
      </rPr>
      <t xml:space="preserve">
Purchasing goods and services
Caring for and helping nonhousehold members Organizational, civic, and religious activities Socializing and communicating
Arts and entertainment (other than sports) Sports, exercise, and recreation.
Travel related to leisure and sports</t>
    </r>
  </si>
  <si>
    <t>Variable(s)</t>
  </si>
  <si>
    <t>Description</t>
  </si>
  <si>
    <t>Source / Citation</t>
  </si>
  <si>
    <t>Link</t>
  </si>
  <si>
    <t>COVID-19 death rate among young population groups</t>
  </si>
  <si>
    <t>https://data.cdc.gov/NCHS/Provisional-COVID-19-Deaths-by-Week-Sex-and-Age/vsak-wrfu</t>
  </si>
  <si>
    <t>COVID-19 death rate among old population groups</t>
  </si>
  <si>
    <t>Containment and closure policies – weighted average of state-level restrictions</t>
  </si>
  <si>
    <t>Max Roser (2021). “What is the COVID-19 Stringency Index?” Published online at OurWorldinData.org.</t>
  </si>
  <si>
    <t>http://ourworldindata.org/covid-stringency-index</t>
  </si>
  <si>
    <t>Rise in time spent at home (%) relative to 2/16/2020 baseline</t>
  </si>
  <si>
    <t>Google COVID-19 Community Mobility Reports.</t>
  </si>
  <si>
    <t>https://www.google.com/covid19/mobility/</t>
  </si>
  <si>
    <t>Employment measure from Opportunity Insights</t>
  </si>
  <si>
    <t>Opportunity Insights, Track the Recovery.</t>
  </si>
  <si>
    <t>https://tracktherecovery.org/</t>
  </si>
  <si>
    <t>Employment-Population Ratio</t>
  </si>
  <si>
    <t>U.S. Bureau of Labor Statistics, Employment-Population Ratio [EMRATIO], retrieved from FRED, Federal Reserve Bank of St. Louis. Series ID: LNS12300000.</t>
  </si>
  <si>
    <t>https://fred.stlouisfed.org/series/EMRATIO</t>
  </si>
  <si>
    <t>New tests per day per 1,000 people</t>
  </si>
  <si>
    <t>Official data collated by Our World in Data (2022) – with major processing by Our World in Data. “Daily tests per thousand people (7-day smoothed)” [dataset]. Official data collated by Our World in Data, “COVID-19, testing” [original data].</t>
  </si>
  <si>
    <t>http://ourworldindata.org/coronavirus-testing</t>
  </si>
  <si>
    <t>Positivity rate of COVID-19 tests</t>
  </si>
  <si>
    <t>World Health Organization (2026); Official data collated by Our World in Data (2022) – with major processing by Our World in Data. “Positive test rate” [dataset]. WHO COVID-19 Dashboard; Official data collated by Our World in Data, “COVID-19, testing” [original data].</t>
  </si>
  <si>
    <t>National Center for Health Statistics. Provisional COVID-19 Deaths by Week, Sex, and Age.</t>
  </si>
  <si>
    <t>life_expectancy</t>
  </si>
  <si>
    <t>Life expectancy by age group</t>
  </si>
  <si>
    <t>Social Security Administration, Social Security Actuarial Life Table, 2019.</t>
  </si>
  <si>
    <t>Population age groups</t>
  </si>
  <si>
    <t>U.S. Census Bureau. Population Estimates, 2018. Annual Estimates of the Resident Population for Selected Age Groups by Sex for the United States, States, Counties, and Puerto Rico Commonwealth and Municipios: April 1, 2010 to July 1, 2018.</t>
  </si>
  <si>
    <t>time_outside</t>
  </si>
  <si>
    <t>Time spent in detailed primary activities and percent of civilian population engaging in each activity, averages per day by sex, 2018</t>
  </si>
  <si>
    <t>American Time Use Survey (ATUS), 2018. U.S. Bureau of Labor Statistics.</t>
  </si>
  <si>
    <t>Data retrieval source</t>
  </si>
  <si>
    <t>U.S. Bureau of Labor Statistics data portal.</t>
  </si>
  <si>
    <t>https://data.bls.gov/cgi-bin/srgate</t>
  </si>
  <si>
    <t>consumption_outside</t>
  </si>
  <si>
    <t>Consumption expenditure shares by age range</t>
  </si>
  <si>
    <t>BLS Consumer Expenditure Survey (CEX), Table 1300, 2018.</t>
  </si>
  <si>
    <t>CFR_covid</t>
  </si>
  <si>
    <t>CDC COVID-19 Pandemic Planning Scenarios.</t>
  </si>
  <si>
    <t>https://www.cdc.gov/coronavirus/2019-ncov/hcp/planning-scenarios.html</t>
  </si>
  <si>
    <t>U.S. Census Bureau. Population Estimates, 2018.</t>
  </si>
  <si>
    <t>icu_time</t>
  </si>
  <si>
    <t>Estimated time health care workers spend with ICU patients</t>
  </si>
  <si>
    <t>Butler, Rachel et al. (2018). “Estimating Time Physicians and Other Health Care Workers Spend with Patients in an Intensive Care Unit Using a Sensor Network.” The American Journal of Medicine, 131, 972.e9-972.e15.</t>
  </si>
  <si>
    <t>https://doi.org/10.1016/j.amjmed.2018.03.015</t>
  </si>
  <si>
    <t>atus_2020</t>
  </si>
  <si>
    <t>American Time Use Survey data for 2019 and 2020</t>
  </si>
  <si>
    <t>American Time Use Survey (ATUS), 2019 and 2020.</t>
  </si>
  <si>
    <t>https://www.bls.gov/tus/</t>
  </si>
  <si>
    <t>Sheet</t>
  </si>
  <si>
    <t>weekly</t>
  </si>
  <si>
    <t>monthly</t>
  </si>
  <si>
    <t>COVID-19 case fatality rate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</si>
</sst>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00000"/>
    <numFmt numFmtId="166" formatCode="0.000"/>
    <numFmt numFmtId="167" formatCode="0.0%"/>
  </numFmts>
  <fonts count="6" x14ac:knownFonts="1">
    <font>
      <sz val="12"/>
      <color theme="1"/>
      <name val="Calibri"/>
      <family val="2"/>
      <scheme val="minor"/>
    </font>
    <font>
      <sz val="12"/>
      <color theme="1"/>
      <name val="Calibri"/>
      <family val="2"/>
      <scheme val="minor"/>
    </font>
    <font>
      <b/>
      <sz val="12"/>
      <color theme="1"/>
      <name val="Calibri"/>
      <family val="2"/>
      <scheme val="minor"/>
    </font>
    <font>
      <sz val="12"/>
      <color rgb="FF000000"/>
      <name val="Calibri"/>
      <family val="2"/>
      <scheme val="minor"/>
    </font>
    <font>
      <sz val="11"/>
      <name val="Calibri"/>
      <family val="2"/>
    </font>
    <font>
      <b/>
      <sz val="11"/>
      <name val="Calibri"/>
      <family val="2"/>
    </font>
  </fonts>
  <fills count="4">
    <fill>
      <patternFill patternType="none"/>
    </fill>
    <fill>
      <patternFill patternType="gray125"/>
    </fill>
    <fill>
      <patternFill patternType="solid">
        <fgColor theme="2"/>
        <bgColor indexed="64"/>
      </patternFill>
    </fill>
    <fill>
      <patternFill patternType="solid">
        <fgColor rgb="FFFFFF00"/>
        <bgColor indexed="64"/>
      </patternFill>
    </fill>
  </fills>
  <borders count="1">
    <border>
      <left/>
      <right/>
      <top/>
      <bottom/>
      <diagonal/>
    </border>
  </borders>
  <cellStyleXfs count="2">
    <xf numFmtId="0" fontId="0" fillId="0" borderId="0"/>
    <xf numFmtId="9" fontId="1" fillId="0" borderId="0" applyFont="0" applyFill="0" applyBorder="0" applyAlignment="0" applyProtection="0"/>
  </cellStyleXfs>
  <cellXfs count="27">
    <xf numFmtId="0" fontId="0" fillId="0" borderId="0" xfId="0"/>
    <xf numFmtId="14" fontId="0" fillId="0" borderId="0" xfId="0" applyNumberFormat="1"/>
    <xf numFmtId="1" fontId="0" fillId="0" borderId="0" xfId="0" applyNumberFormat="1"/>
    <xf numFmtId="164" fontId="0" fillId="0" borderId="0" xfId="0" applyNumberFormat="1"/>
    <xf numFmtId="14" fontId="0" fillId="0" borderId="0" xfId="0" applyNumberFormat="1" applyAlignment="1">
      <alignment horizontal="left"/>
    </xf>
    <xf numFmtId="165" fontId="0" fillId="0" borderId="0" xfId="0" applyNumberFormat="1"/>
    <xf numFmtId="0" fontId="0" fillId="2" borderId="0" xfId="0" applyFill="1"/>
    <xf numFmtId="2" fontId="0" fillId="2" borderId="0" xfId="0" applyNumberFormat="1" applyFill="1"/>
    <xf numFmtId="0" fontId="2" fillId="0" borderId="0" xfId="0" applyFont="1"/>
    <xf numFmtId="0" fontId="2" fillId="0" borderId="0" xfId="0" applyFont="1" applyAlignment="1">
      <alignment horizontal="center"/>
    </xf>
    <xf numFmtId="0" fontId="2" fillId="3" borderId="0" xfId="0" applyFont="1" applyFill="1"/>
    <xf numFmtId="3" fontId="0" fillId="0" borderId="0" xfId="0" applyNumberFormat="1"/>
    <xf numFmtId="2" fontId="0" fillId="0" borderId="0" xfId="0" applyNumberFormat="1"/>
    <xf numFmtId="0" fontId="3" fillId="0" borderId="0" xfId="0" applyFont="1"/>
    <xf numFmtId="164" fontId="0" fillId="3" borderId="0" xfId="0" applyNumberFormat="1" applyFill="1"/>
    <xf numFmtId="16" fontId="3" fillId="0" borderId="0" xfId="0" applyNumberFormat="1" applyFont="1"/>
    <xf numFmtId="0" fontId="0" fillId="3" borderId="0" xfId="0" applyFill="1"/>
    <xf numFmtId="16" fontId="0" fillId="0" borderId="0" xfId="0" applyNumberFormat="1"/>
    <xf numFmtId="164" fontId="2" fillId="0" borderId="0" xfId="0" applyNumberFormat="1" applyFont="1"/>
    <xf numFmtId="0" fontId="0" fillId="0" borderId="0" xfId="1" applyNumberFormat="1" applyFont="1"/>
    <xf numFmtId="166" fontId="0" fillId="0" borderId="0" xfId="0" applyNumberFormat="1"/>
    <xf numFmtId="10" fontId="0" fillId="0" borderId="0" xfId="1" applyNumberFormat="1" applyFont="1"/>
    <xf numFmtId="167" fontId="0" fillId="0" borderId="0" xfId="1" applyNumberFormat="1" applyFont="1"/>
    <xf numFmtId="0" fontId="4" fillId="0" borderId="0" xfId="0" applyFont="1"/>
    <xf numFmtId="0" fontId="0" fillId="0" borderId="0" xfId="0" applyFill="1"/>
    <xf numFmtId="0" fontId="0" fillId="0" borderId="0" xfId="0" applyAlignment="1">
      <alignment wrapText="1"/>
    </xf>
    <xf numFmtId="0" fontId="2" fillId="0" borderId="0" xfId="0" applyFont="1" applyFill="1"/>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C4CF90-6316-9847-8429-C433874A882C}">
  <dimension ref="A1:K128"/>
  <sheetViews>
    <sheetView zoomScaleNormal="100" workbookViewId="0"/>
  </sheetViews>
  <sheetFormatPr baseColWidth="10" defaultColWidth="11" defaultRowHeight="16" x14ac:dyDescent="0.2"/>
  <cols>
    <col min="1" max="1" width="14.6640625" customWidth="1"/>
    <col min="11" max="11" width="11" style="6"/>
  </cols>
  <sheetData>
    <row r="1" spans="1:11" x14ac:dyDescent="0.2">
      <c r="A1" t="s">
        <v>0</v>
      </c>
      <c r="B1" t="s">
        <v>8</v>
      </c>
      <c r="C1" t="s">
        <v>1</v>
      </c>
      <c r="D1" t="s">
        <v>2</v>
      </c>
      <c r="E1" t="s">
        <v>3</v>
      </c>
      <c r="F1" t="s">
        <v>4</v>
      </c>
      <c r="G1" t="s">
        <v>5</v>
      </c>
      <c r="H1" t="s">
        <v>10</v>
      </c>
      <c r="I1" t="s">
        <v>11</v>
      </c>
      <c r="J1" t="s">
        <v>7</v>
      </c>
      <c r="K1" s="6" t="s">
        <v>9</v>
      </c>
    </row>
    <row r="2" spans="1:11" x14ac:dyDescent="0.2">
      <c r="A2" s="4">
        <v>43828</v>
      </c>
      <c r="B2" s="1" t="str">
        <f>_xlfn.CONCAT(MONTH(A2),YEAR(A2))</f>
        <v>122019</v>
      </c>
      <c r="C2" s="3"/>
      <c r="D2" s="3"/>
      <c r="E2" s="3">
        <v>0</v>
      </c>
      <c r="F2" s="3"/>
      <c r="G2" s="3"/>
      <c r="H2" s="3"/>
      <c r="I2" s="3"/>
      <c r="J2" s="3"/>
    </row>
    <row r="3" spans="1:11" x14ac:dyDescent="0.2">
      <c r="A3" s="4">
        <v>43835</v>
      </c>
      <c r="B3" s="1" t="str">
        <f t="shared" ref="B3:B66" si="0">_xlfn.CONCAT(MONTH(A3),YEAR(A3))</f>
        <v>12020</v>
      </c>
      <c r="C3" s="3"/>
      <c r="D3" s="3"/>
      <c r="E3" s="3">
        <v>8.8258534669876099E-2</v>
      </c>
      <c r="F3" s="3"/>
      <c r="G3" s="3">
        <v>-0.10900000482797623</v>
      </c>
      <c r="H3" s="3"/>
      <c r="I3" s="3"/>
      <c r="J3" s="3">
        <f>IF(LEN(VLOOKUP($B3,monthly!$B:$AV,week_to_monthly!A$2,0))=0,-999,VLOOKUP($B3,monthly!$B:$AV,week_to_monthly!A$2,0))</f>
        <v>61.1</v>
      </c>
      <c r="K3" s="7">
        <f>100*(J3/$J$3-1)</f>
        <v>0</v>
      </c>
    </row>
    <row r="4" spans="1:11" x14ac:dyDescent="0.2">
      <c r="A4" s="4">
        <v>43842</v>
      </c>
      <c r="B4" s="1" t="str">
        <f t="shared" si="0"/>
        <v>12020</v>
      </c>
      <c r="C4" s="3"/>
      <c r="D4" s="3"/>
      <c r="E4" s="3">
        <v>0.68757873773574829</v>
      </c>
      <c r="F4" s="3"/>
      <c r="G4" s="3">
        <v>0.10499999672174454</v>
      </c>
      <c r="H4" s="3"/>
      <c r="I4" s="3"/>
      <c r="J4" s="3">
        <f>IF(LEN(VLOOKUP($B4,monthly!$B:$AV,week_to_monthly!A$2,0))=0,-999,VLOOKUP($B4,monthly!$B:$AV,week_to_monthly!A$2,0))</f>
        <v>61.1</v>
      </c>
      <c r="K4" s="7">
        <f t="shared" ref="K4:K67" si="1">100*(J4/$J$3-1)</f>
        <v>0</v>
      </c>
    </row>
    <row r="5" spans="1:11" x14ac:dyDescent="0.2">
      <c r="A5" s="4">
        <v>43849</v>
      </c>
      <c r="B5" s="1" t="str">
        <f t="shared" si="0"/>
        <v>12020</v>
      </c>
      <c r="C5" s="3"/>
      <c r="D5" s="3"/>
      <c r="E5" s="3">
        <v>2.0924749374389648</v>
      </c>
      <c r="F5" s="3"/>
      <c r="G5" s="3">
        <v>0.10100000351667404</v>
      </c>
      <c r="H5" s="3"/>
      <c r="I5" s="3"/>
      <c r="J5" s="3">
        <f>IF(LEN(VLOOKUP($B5,monthly!$B:$AV,week_to_monthly!A$2,0))=0,-999,VLOOKUP($B5,monthly!$B:$AV,week_to_monthly!A$2,0))</f>
        <v>61.1</v>
      </c>
      <c r="K5" s="7">
        <f t="shared" si="1"/>
        <v>0</v>
      </c>
    </row>
    <row r="6" spans="1:11" x14ac:dyDescent="0.2">
      <c r="A6" s="4">
        <v>43856</v>
      </c>
      <c r="B6" s="1" t="str">
        <f t="shared" si="0"/>
        <v>12020</v>
      </c>
      <c r="C6" s="3"/>
      <c r="D6" s="3"/>
      <c r="E6" s="3">
        <v>3.5262973308563232</v>
      </c>
      <c r="F6" s="3"/>
      <c r="G6" s="3">
        <v>9.2199996113777161E-2</v>
      </c>
      <c r="H6" s="3"/>
      <c r="I6" s="3"/>
      <c r="J6" s="3">
        <f>IF(LEN(VLOOKUP($B6,monthly!$B:$AV,week_to_monthly!A$2,0))=0,-999,VLOOKUP($B6,monthly!$B:$AV,week_to_monthly!A$2,0))</f>
        <v>61.1</v>
      </c>
      <c r="K6" s="7">
        <f t="shared" si="1"/>
        <v>0</v>
      </c>
    </row>
    <row r="7" spans="1:11" x14ac:dyDescent="0.2">
      <c r="A7" s="4">
        <v>43863</v>
      </c>
      <c r="B7" s="1" t="str">
        <f t="shared" si="0"/>
        <v>22020</v>
      </c>
      <c r="C7" s="3"/>
      <c r="D7" s="3"/>
      <c r="E7" s="3">
        <v>3.9561045169830322</v>
      </c>
      <c r="F7" s="3"/>
      <c r="G7" s="3">
        <v>0.21400000154972076</v>
      </c>
      <c r="H7" s="3"/>
      <c r="I7" s="3"/>
      <c r="J7" s="3">
        <f>IF(LEN(VLOOKUP($B7,monthly!$B:$AV,week_to_monthly!A$2,0))=0,-999,VLOOKUP($B7,monthly!$B:$AV,week_to_monthly!A$2,0))</f>
        <v>61.1</v>
      </c>
      <c r="K7" s="7">
        <f t="shared" si="1"/>
        <v>0</v>
      </c>
    </row>
    <row r="8" spans="1:11" x14ac:dyDescent="0.2">
      <c r="A8" s="4">
        <v>43870</v>
      </c>
      <c r="B8" s="1" t="str">
        <f t="shared" si="0"/>
        <v>22020</v>
      </c>
      <c r="C8" s="3"/>
      <c r="D8" s="3"/>
      <c r="E8" s="3">
        <v>3.9561045169830322</v>
      </c>
      <c r="F8" s="3">
        <v>1</v>
      </c>
      <c r="G8" s="3">
        <v>0.39599999785423279</v>
      </c>
      <c r="H8" s="3"/>
      <c r="I8" s="3"/>
      <c r="J8" s="3">
        <f>IF(LEN(VLOOKUP($B8,monthly!$B:$AV,week_to_monthly!A$2,0))=0,-999,VLOOKUP($B8,monthly!$B:$AV,week_to_monthly!A$2,0))</f>
        <v>61.1</v>
      </c>
      <c r="K8" s="7">
        <f t="shared" si="1"/>
        <v>0</v>
      </c>
    </row>
    <row r="9" spans="1:11" x14ac:dyDescent="0.2">
      <c r="A9" s="4">
        <v>43877</v>
      </c>
      <c r="B9" s="1" t="str">
        <f t="shared" si="0"/>
        <v>22020</v>
      </c>
      <c r="C9" s="3"/>
      <c r="D9" s="3"/>
      <c r="E9" s="3">
        <v>4.4262924194335938</v>
      </c>
      <c r="F9" s="3">
        <v>0</v>
      </c>
      <c r="G9" s="3">
        <v>0.56300002336502075</v>
      </c>
      <c r="H9" s="3">
        <f>H11</f>
        <v>2.2000000000000001E-3</v>
      </c>
      <c r="I9" s="3"/>
      <c r="J9" s="3">
        <f>IF(LEN(VLOOKUP($B9,monthly!$B:$AV,week_to_monthly!A$2,0))=0,-999,VLOOKUP($B9,monthly!$B:$AV,week_to_monthly!A$2,0))</f>
        <v>61.1</v>
      </c>
      <c r="K9" s="7">
        <f t="shared" si="1"/>
        <v>0</v>
      </c>
    </row>
    <row r="10" spans="1:11" x14ac:dyDescent="0.2">
      <c r="A10" s="4">
        <v>43884</v>
      </c>
      <c r="B10" s="1" t="str">
        <f t="shared" si="0"/>
        <v>22020</v>
      </c>
      <c r="C10" s="3"/>
      <c r="D10" s="3"/>
      <c r="E10" s="3">
        <v>14.065952301025391</v>
      </c>
      <c r="F10" s="3">
        <v>-1</v>
      </c>
      <c r="G10" s="3">
        <v>0.54000002145767212</v>
      </c>
      <c r="H10" s="3">
        <f>H11</f>
        <v>2.2000000000000001E-3</v>
      </c>
      <c r="I10" s="3"/>
      <c r="J10" s="3">
        <f>IF(LEN(VLOOKUP($B10,monthly!$B:$AV,week_to_monthly!A$2,0))=0,-999,VLOOKUP($B10,monthly!$B:$AV,week_to_monthly!A$2,0))</f>
        <v>61.1</v>
      </c>
      <c r="K10" s="7">
        <f t="shared" si="1"/>
        <v>0</v>
      </c>
    </row>
    <row r="11" spans="1:11" x14ac:dyDescent="0.2">
      <c r="A11" s="4">
        <v>43891</v>
      </c>
      <c r="B11" s="1" t="str">
        <f t="shared" si="0"/>
        <v>32020</v>
      </c>
      <c r="C11" s="3">
        <v>3.5906089469790459E-3</v>
      </c>
      <c r="D11" s="3">
        <v>5.7087086141109467E-2</v>
      </c>
      <c r="E11" s="3">
        <v>17.9581298828125</v>
      </c>
      <c r="F11" s="3">
        <v>1</v>
      </c>
      <c r="G11" s="3">
        <v>0.15299999713897705</v>
      </c>
      <c r="H11" s="3">
        <v>2.2000000000000001E-3</v>
      </c>
      <c r="I11" s="3"/>
      <c r="J11" s="3">
        <f>IF(LEN(VLOOKUP($B11,monthly!$B:$AV,week_to_monthly!A$2,0))=0,-999,VLOOKUP($B11,monthly!$B:$AV,week_to_monthly!A$2,0))</f>
        <v>59.9</v>
      </c>
      <c r="K11" s="7">
        <f t="shared" si="1"/>
        <v>-1.9639934533551617</v>
      </c>
    </row>
    <row r="12" spans="1:11" x14ac:dyDescent="0.2">
      <c r="A12" s="4">
        <v>43898</v>
      </c>
      <c r="B12" s="1" t="str">
        <f t="shared" si="0"/>
        <v>32020</v>
      </c>
      <c r="C12" s="3">
        <v>4.6164970844984055E-3</v>
      </c>
      <c r="D12" s="3">
        <v>9.3917466700077057E-2</v>
      </c>
      <c r="E12" s="3">
        <v>57.720722198486328</v>
      </c>
      <c r="F12" s="3">
        <v>11</v>
      </c>
      <c r="G12" s="3">
        <v>-1.7200000286102295</v>
      </c>
      <c r="H12" s="3">
        <v>1.3800000000000002E-2</v>
      </c>
      <c r="I12" s="3">
        <v>0.10642857142857143</v>
      </c>
      <c r="J12" s="3">
        <f>IF(LEN(VLOOKUP($B12,monthly!$B:$AV,week_to_monthly!A$2,0))=0,-999,VLOOKUP($B12,monthly!$B:$AV,week_to_monthly!A$2,0))</f>
        <v>59.9</v>
      </c>
      <c r="K12" s="7">
        <f t="shared" si="1"/>
        <v>-1.9639934533551617</v>
      </c>
    </row>
    <row r="13" spans="1:11" x14ac:dyDescent="0.2">
      <c r="A13" s="4">
        <v>43905</v>
      </c>
      <c r="B13" s="1" t="str">
        <f t="shared" si="0"/>
        <v>32020</v>
      </c>
      <c r="C13" s="3">
        <v>6.9503933191299438E-2</v>
      </c>
      <c r="D13" s="3">
        <v>0.82868349552154541</v>
      </c>
      <c r="E13" s="3">
        <v>72.375389099121094</v>
      </c>
      <c r="F13" s="3">
        <v>19</v>
      </c>
      <c r="G13" s="3">
        <v>-6.6200003623962402</v>
      </c>
      <c r="H13" s="3">
        <v>0.10350000000000002</v>
      </c>
      <c r="I13" s="3">
        <v>0.11028571428571429</v>
      </c>
      <c r="J13" s="3">
        <f>IF(LEN(VLOOKUP($B13,monthly!$B:$AV,week_to_monthly!A$2,0))=0,-999,VLOOKUP($B13,monthly!$B:$AV,week_to_monthly!A$2,0))</f>
        <v>59.9</v>
      </c>
      <c r="K13" s="7">
        <f t="shared" si="1"/>
        <v>-1.9639934533551617</v>
      </c>
    </row>
    <row r="14" spans="1:11" x14ac:dyDescent="0.2">
      <c r="A14" s="4">
        <v>43912</v>
      </c>
      <c r="B14" s="1" t="str">
        <f t="shared" si="0"/>
        <v>32020</v>
      </c>
      <c r="C14" s="3">
        <v>0.45344263315200806</v>
      </c>
      <c r="D14" s="3">
        <v>4.301788330078125</v>
      </c>
      <c r="E14" s="3">
        <v>77.099891662597656</v>
      </c>
      <c r="F14" s="3">
        <v>20</v>
      </c>
      <c r="G14" s="3">
        <v>-13.699999809265137</v>
      </c>
      <c r="H14" s="3">
        <v>0.2283</v>
      </c>
      <c r="I14" s="3">
        <v>0.15985714285714286</v>
      </c>
      <c r="J14" s="3">
        <f>IF(LEN(VLOOKUP($B14,monthly!$B:$AV,week_to_monthly!A$2,0))=0,-999,VLOOKUP($B14,monthly!$B:$AV,week_to_monthly!A$2,0))</f>
        <v>59.9</v>
      </c>
      <c r="K14" s="7">
        <f t="shared" si="1"/>
        <v>-1.9639934533551617</v>
      </c>
    </row>
    <row r="15" spans="1:11" x14ac:dyDescent="0.2">
      <c r="A15" s="4">
        <v>43919</v>
      </c>
      <c r="B15" s="1" t="str">
        <f t="shared" si="0"/>
        <v>32020</v>
      </c>
      <c r="C15" s="3">
        <v>1.3203182220458984</v>
      </c>
      <c r="D15" s="3">
        <v>13.91819953918457</v>
      </c>
      <c r="E15" s="3">
        <v>79.793617248535156</v>
      </c>
      <c r="F15" s="3">
        <v>21</v>
      </c>
      <c r="G15" s="3">
        <v>-19.899999618530273</v>
      </c>
      <c r="H15" s="3">
        <v>0.30280000000000001</v>
      </c>
      <c r="I15" s="3">
        <v>0.19771428571428573</v>
      </c>
      <c r="J15" s="3">
        <f>IF(LEN(VLOOKUP($B15,monthly!$B:$AV,week_to_monthly!A$2,0))=0,-999,VLOOKUP($B15,monthly!$B:$AV,week_to_monthly!A$2,0))</f>
        <v>59.9</v>
      </c>
      <c r="K15" s="7">
        <f t="shared" si="1"/>
        <v>-1.9639934533551617</v>
      </c>
    </row>
    <row r="16" spans="1:11" x14ac:dyDescent="0.2">
      <c r="A16" s="4">
        <v>43926</v>
      </c>
      <c r="B16" s="1" t="str">
        <f t="shared" si="0"/>
        <v>42020</v>
      </c>
      <c r="C16" s="3">
        <v>1.7858150005340576</v>
      </c>
      <c r="D16" s="3">
        <v>23.661676406860352</v>
      </c>
      <c r="E16" s="3">
        <v>80.056678771972656</v>
      </c>
      <c r="F16" s="3">
        <v>20</v>
      </c>
      <c r="G16" s="3">
        <v>-23</v>
      </c>
      <c r="H16" s="3">
        <v>0.35650000000000004</v>
      </c>
      <c r="I16" s="3">
        <v>0.20642857142857143</v>
      </c>
      <c r="J16" s="3">
        <f>IF(LEN(VLOOKUP($B16,monthly!$B:$AV,week_to_monthly!A$2,0))=0,-999,VLOOKUP($B16,monthly!$B:$AV,week_to_monthly!A$2,0))</f>
        <v>51.3</v>
      </c>
      <c r="K16" s="7">
        <f t="shared" si="1"/>
        <v>-16.039279869067112</v>
      </c>
    </row>
    <row r="17" spans="1:11" x14ac:dyDescent="0.2">
      <c r="A17" s="4">
        <v>43933</v>
      </c>
      <c r="B17" s="1" t="str">
        <f t="shared" si="0"/>
        <v>42020</v>
      </c>
      <c r="C17" s="3">
        <v>1.6627084016799927</v>
      </c>
      <c r="D17" s="3">
        <v>25.726018905639648</v>
      </c>
      <c r="E17" s="3">
        <v>79.881752014160156</v>
      </c>
      <c r="F17" s="3">
        <v>20</v>
      </c>
      <c r="G17" s="3">
        <v>-23.399999618530273</v>
      </c>
      <c r="H17" s="3">
        <v>0.33380000000000004</v>
      </c>
      <c r="I17" s="3">
        <v>0.19485714285714284</v>
      </c>
      <c r="J17" s="3">
        <f>IF(LEN(VLOOKUP($B17,monthly!$B:$AV,week_to_monthly!A$2,0))=0,-999,VLOOKUP($B17,monthly!$B:$AV,week_to_monthly!A$2,0))</f>
        <v>51.3</v>
      </c>
      <c r="K17" s="7">
        <f t="shared" si="1"/>
        <v>-16.039279869067112</v>
      </c>
    </row>
    <row r="18" spans="1:11" x14ac:dyDescent="0.2">
      <c r="A18" s="4">
        <v>43940</v>
      </c>
      <c r="B18" s="1" t="str">
        <f t="shared" si="0"/>
        <v>42020</v>
      </c>
      <c r="C18" s="3">
        <v>1.4144434928894043</v>
      </c>
      <c r="D18" s="3">
        <v>23.543819427490234</v>
      </c>
      <c r="E18" s="3">
        <v>79.066925048828125</v>
      </c>
      <c r="F18" s="3">
        <v>12</v>
      </c>
      <c r="G18" s="3">
        <v>-22.400001525878906</v>
      </c>
      <c r="H18" s="3">
        <v>0.4401000000000001</v>
      </c>
      <c r="I18" s="3">
        <v>0.16785714285714287</v>
      </c>
      <c r="J18" s="3">
        <f>IF(LEN(VLOOKUP($B18,monthly!$B:$AV,week_to_monthly!A$2,0))=0,-999,VLOOKUP($B18,monthly!$B:$AV,week_to_monthly!A$2,0))</f>
        <v>51.3</v>
      </c>
      <c r="K18" s="7">
        <f t="shared" si="1"/>
        <v>-16.039279869067112</v>
      </c>
    </row>
    <row r="19" spans="1:11" x14ac:dyDescent="0.2">
      <c r="A19" s="4">
        <v>43947</v>
      </c>
      <c r="B19" s="1" t="str">
        <f t="shared" si="0"/>
        <v>42020</v>
      </c>
      <c r="C19" s="3">
        <v>1.1348888874053955</v>
      </c>
      <c r="D19" s="3">
        <v>20.253025054931641</v>
      </c>
      <c r="E19" s="3">
        <v>76.878738403320312</v>
      </c>
      <c r="F19" s="3">
        <v>17</v>
      </c>
      <c r="G19" s="3">
        <v>-20.5</v>
      </c>
      <c r="H19" s="3">
        <v>0.56779999999999997</v>
      </c>
      <c r="I19" s="3">
        <v>0.14299999999999999</v>
      </c>
      <c r="J19" s="3">
        <f>IF(LEN(VLOOKUP($B19,monthly!$B:$AV,week_to_monthly!A$2,0))=0,-999,VLOOKUP($B19,monthly!$B:$AV,week_to_monthly!A$2,0))</f>
        <v>51.3</v>
      </c>
      <c r="K19" s="7">
        <f t="shared" si="1"/>
        <v>-16.039279869067112</v>
      </c>
    </row>
    <row r="20" spans="1:11" x14ac:dyDescent="0.2">
      <c r="A20" s="4">
        <v>43954</v>
      </c>
      <c r="B20" s="1" t="str">
        <f t="shared" si="0"/>
        <v>52020</v>
      </c>
      <c r="C20" s="3">
        <v>1.0143470764160156</v>
      </c>
      <c r="D20" s="3">
        <v>17.032207489013672</v>
      </c>
      <c r="E20" s="3">
        <v>74.304222106933594</v>
      </c>
      <c r="F20" s="3">
        <v>16</v>
      </c>
      <c r="G20" s="3">
        <v>-18.099998474121094</v>
      </c>
      <c r="H20" s="3">
        <v>0.67300000000000004</v>
      </c>
      <c r="I20" s="3">
        <v>0.1157142857142857</v>
      </c>
      <c r="J20" s="3">
        <f>IF(LEN(VLOOKUP($B20,monthly!$B:$AV,week_to_monthly!A$2,0))=0,-999,VLOOKUP($B20,monthly!$B:$AV,week_to_monthly!A$2,0))</f>
        <v>52.8</v>
      </c>
      <c r="K20" s="7">
        <f t="shared" si="1"/>
        <v>-13.584288052373161</v>
      </c>
    </row>
    <row r="21" spans="1:11" x14ac:dyDescent="0.2">
      <c r="A21" s="4">
        <v>43961</v>
      </c>
      <c r="B21" s="1" t="str">
        <f t="shared" si="0"/>
        <v>52020</v>
      </c>
      <c r="C21" s="3">
        <v>0.84276723861694336</v>
      </c>
      <c r="D21" s="3">
        <v>13.967920303344727</v>
      </c>
      <c r="E21" s="3">
        <v>72.165641784667969</v>
      </c>
      <c r="F21" s="3">
        <v>15</v>
      </c>
      <c r="G21" s="3">
        <v>-15.80000114440918</v>
      </c>
      <c r="H21" s="3">
        <v>0.81220000000000003</v>
      </c>
      <c r="I21" s="3">
        <v>8.9571428571428566E-2</v>
      </c>
      <c r="J21" s="3">
        <f>IF(LEN(VLOOKUP($B21,monthly!$B:$AV,week_to_monthly!A$2,0))=0,-999,VLOOKUP($B21,monthly!$B:$AV,week_to_monthly!A$2,0))</f>
        <v>52.8</v>
      </c>
      <c r="K21" s="7">
        <f t="shared" si="1"/>
        <v>-13.584288052373161</v>
      </c>
    </row>
    <row r="22" spans="1:11" x14ac:dyDescent="0.2">
      <c r="A22" s="4">
        <v>43968</v>
      </c>
      <c r="B22" s="1" t="str">
        <f t="shared" si="0"/>
        <v>52020</v>
      </c>
      <c r="C22" s="3">
        <v>0.70581114292144775</v>
      </c>
      <c r="D22" s="3">
        <v>10.80787467956543</v>
      </c>
      <c r="E22" s="3">
        <v>70.19024658203125</v>
      </c>
      <c r="F22" s="3">
        <v>14</v>
      </c>
      <c r="G22" s="3">
        <v>-13.699999809265137</v>
      </c>
      <c r="H22" s="3">
        <v>0.87050000000000005</v>
      </c>
      <c r="I22" s="3">
        <v>7.8428571428571431E-2</v>
      </c>
      <c r="J22" s="3">
        <f>IF(LEN(VLOOKUP($B22,monthly!$B:$AV,week_to_monthly!A$2,0))=0,-999,VLOOKUP($B22,monthly!$B:$AV,week_to_monthly!A$2,0))</f>
        <v>52.8</v>
      </c>
      <c r="K22" s="7">
        <f t="shared" si="1"/>
        <v>-13.584288052373161</v>
      </c>
    </row>
    <row r="23" spans="1:11" x14ac:dyDescent="0.2">
      <c r="A23" s="4">
        <v>43975</v>
      </c>
      <c r="B23" s="1" t="str">
        <f t="shared" si="0"/>
        <v>52020</v>
      </c>
      <c r="C23" s="3">
        <v>0.6029658317565918</v>
      </c>
      <c r="D23" s="3">
        <v>9.1947040557861328</v>
      </c>
      <c r="E23" s="3">
        <v>67.238182067871094</v>
      </c>
      <c r="F23" s="3">
        <v>13</v>
      </c>
      <c r="G23" s="3">
        <v>-12.100000381469727</v>
      </c>
      <c r="H23" s="3">
        <v>0.9700000000000002</v>
      </c>
      <c r="I23" s="3">
        <v>6.8857142857142867E-2</v>
      </c>
      <c r="J23" s="3">
        <f>IF(LEN(VLOOKUP($B23,monthly!$B:$AV,week_to_monthly!A$2,0))=0,-999,VLOOKUP($B23,monthly!$B:$AV,week_to_monthly!A$2,0))</f>
        <v>52.8</v>
      </c>
      <c r="K23" s="7">
        <f t="shared" si="1"/>
        <v>-13.584288052373161</v>
      </c>
    </row>
    <row r="24" spans="1:11" x14ac:dyDescent="0.2">
      <c r="A24" s="4">
        <v>43982</v>
      </c>
      <c r="B24" s="1" t="str">
        <f t="shared" si="0"/>
        <v>52020</v>
      </c>
      <c r="C24" s="3">
        <v>0.53551369905471802</v>
      </c>
      <c r="D24" s="3">
        <v>7.3844904899597168</v>
      </c>
      <c r="E24" s="3">
        <v>65.031059265136719</v>
      </c>
      <c r="F24" s="3">
        <v>12</v>
      </c>
      <c r="G24" s="3">
        <v>-10.899999618530273</v>
      </c>
      <c r="H24" s="3">
        <v>1.0737000000000001</v>
      </c>
      <c r="I24" s="3">
        <v>6.2E-2</v>
      </c>
      <c r="J24" s="3">
        <f>IF(LEN(VLOOKUP($B24,monthly!$B:$AV,week_to_monthly!A$2,0))=0,-999,VLOOKUP($B24,monthly!$B:$AV,week_to_monthly!A$2,0))</f>
        <v>52.8</v>
      </c>
      <c r="K24" s="7">
        <f t="shared" si="1"/>
        <v>-13.584288052373161</v>
      </c>
    </row>
    <row r="25" spans="1:11" x14ac:dyDescent="0.2">
      <c r="A25" s="4">
        <v>43989</v>
      </c>
      <c r="B25" s="1" t="str">
        <f t="shared" si="0"/>
        <v>62020</v>
      </c>
      <c r="C25" s="3">
        <v>0.513713538646698</v>
      </c>
      <c r="D25" s="3">
        <v>5.9407401084899902</v>
      </c>
      <c r="E25" s="3">
        <v>63.628211975097656</v>
      </c>
      <c r="F25" s="3">
        <v>11</v>
      </c>
      <c r="G25" s="3">
        <v>-10</v>
      </c>
      <c r="H25" s="3">
        <v>1.1440000000000001</v>
      </c>
      <c r="I25" s="3">
        <v>5.7999999999999996E-2</v>
      </c>
      <c r="J25" s="3">
        <f>IF(LEN(VLOOKUP($B25,monthly!$B:$AV,week_to_monthly!A$2,0))=0,-999,VLOOKUP($B25,monthly!$B:$AV,week_to_monthly!A$2,0))</f>
        <v>54.6</v>
      </c>
      <c r="K25" s="7">
        <f t="shared" si="1"/>
        <v>-10.638297872340431</v>
      </c>
    </row>
    <row r="26" spans="1:11" x14ac:dyDescent="0.2">
      <c r="A26" s="4">
        <v>43996</v>
      </c>
      <c r="B26" s="1" t="str">
        <f t="shared" si="0"/>
        <v>62020</v>
      </c>
      <c r="C26" s="3">
        <v>0.4634450376033783</v>
      </c>
      <c r="D26" s="3">
        <v>5.4177484512329102</v>
      </c>
      <c r="E26" s="3">
        <v>64.278282165527344</v>
      </c>
      <c r="F26" s="3">
        <v>11</v>
      </c>
      <c r="G26" s="3">
        <v>-9.4800004959106445</v>
      </c>
      <c r="H26" s="3">
        <v>1.2886</v>
      </c>
      <c r="I26" s="3">
        <v>6.6285714285714295E-2</v>
      </c>
      <c r="J26" s="3">
        <f>IF(LEN(VLOOKUP($B26,monthly!$B:$AV,week_to_monthly!A$2,0))=0,-999,VLOOKUP($B26,monthly!$B:$AV,week_to_monthly!A$2,0))</f>
        <v>54.6</v>
      </c>
      <c r="K26" s="7">
        <f t="shared" si="1"/>
        <v>-10.638297872340431</v>
      </c>
    </row>
    <row r="27" spans="1:11" x14ac:dyDescent="0.2">
      <c r="A27" s="4">
        <v>44003</v>
      </c>
      <c r="B27" s="1" t="str">
        <f t="shared" si="0"/>
        <v>62020</v>
      </c>
      <c r="C27" s="3">
        <v>0.4872969388961792</v>
      </c>
      <c r="D27" s="3">
        <v>5.3090987205505371</v>
      </c>
      <c r="E27" s="3">
        <v>63.538078308105469</v>
      </c>
      <c r="F27" s="3">
        <v>11</v>
      </c>
      <c r="G27" s="3">
        <v>-9.1399993896484375</v>
      </c>
      <c r="H27" s="3">
        <v>1.4157999999999999</v>
      </c>
      <c r="I27" s="3">
        <v>7.9571428571428585E-2</v>
      </c>
      <c r="J27" s="3">
        <f>IF(LEN(VLOOKUP($B27,monthly!$B:$AV,week_to_monthly!A$2,0))=0,-999,VLOOKUP($B27,monthly!$B:$AV,week_to_monthly!A$2,0))</f>
        <v>54.6</v>
      </c>
      <c r="K27" s="7">
        <f t="shared" si="1"/>
        <v>-10.638297872340431</v>
      </c>
    </row>
    <row r="28" spans="1:11" x14ac:dyDescent="0.2">
      <c r="A28" s="4">
        <v>44010</v>
      </c>
      <c r="B28" s="1" t="str">
        <f t="shared" si="0"/>
        <v>62020</v>
      </c>
      <c r="C28" s="3">
        <v>0.61578947305679321</v>
      </c>
      <c r="D28" s="3">
        <v>6.1543560028076172</v>
      </c>
      <c r="E28" s="3">
        <v>62.810123443603516</v>
      </c>
      <c r="F28" s="3">
        <v>11</v>
      </c>
      <c r="G28" s="3">
        <v>-8.9300003051757812</v>
      </c>
      <c r="H28" s="3">
        <v>1.5781000000000001</v>
      </c>
      <c r="I28" s="3">
        <v>9.3428571428571416E-2</v>
      </c>
      <c r="J28" s="3">
        <f>IF(LEN(VLOOKUP($B28,monthly!$B:$AV,week_to_monthly!A$2,0))=0,-999,VLOOKUP($B28,monthly!$B:$AV,week_to_monthly!A$2,0))</f>
        <v>54.6</v>
      </c>
      <c r="K28" s="7">
        <f t="shared" si="1"/>
        <v>-10.638297872340431</v>
      </c>
    </row>
    <row r="29" spans="1:11" x14ac:dyDescent="0.2">
      <c r="A29" s="4">
        <v>44017</v>
      </c>
      <c r="B29" s="1" t="str">
        <f t="shared" si="0"/>
        <v>72020</v>
      </c>
      <c r="C29" s="3">
        <v>0.77890568971633911</v>
      </c>
      <c r="D29" s="3">
        <v>7.8246135711669922</v>
      </c>
      <c r="E29" s="3">
        <v>62.760395050048828</v>
      </c>
      <c r="F29" s="3">
        <v>11</v>
      </c>
      <c r="G29" s="3">
        <v>-8.8000001907348633</v>
      </c>
      <c r="H29" s="3">
        <v>1.8045</v>
      </c>
      <c r="I29" s="3">
        <v>0.10442857142857143</v>
      </c>
      <c r="J29" s="3">
        <f>IF(LEN(VLOOKUP($B29,monthly!$B:$AV,week_to_monthly!A$2,0))=0,-999,VLOOKUP($B29,monthly!$B:$AV,week_to_monthly!A$2,0))</f>
        <v>55.2</v>
      </c>
      <c r="K29" s="7">
        <f t="shared" si="1"/>
        <v>-9.656301145662848</v>
      </c>
    </row>
    <row r="30" spans="1:11" x14ac:dyDescent="0.2">
      <c r="A30" s="4">
        <v>44024</v>
      </c>
      <c r="B30" s="1" t="str">
        <f t="shared" si="0"/>
        <v>72020</v>
      </c>
      <c r="C30" s="3">
        <v>0.9327889084815979</v>
      </c>
      <c r="D30" s="3">
        <v>9.8797483444213867</v>
      </c>
      <c r="E30" s="3">
        <v>62.872840881347656</v>
      </c>
      <c r="F30" s="3">
        <v>11</v>
      </c>
      <c r="G30" s="3">
        <v>-8.6499996185302734</v>
      </c>
      <c r="H30" s="3">
        <v>1.9813000000000003</v>
      </c>
      <c r="I30" s="3">
        <v>0.10257142857142856</v>
      </c>
      <c r="J30" s="3">
        <f>IF(LEN(VLOOKUP($B30,monthly!$B:$AV,week_to_monthly!A$2,0))=0,-999,VLOOKUP($B30,monthly!$B:$AV,week_to_monthly!A$2,0))</f>
        <v>55.2</v>
      </c>
      <c r="K30" s="7">
        <f t="shared" si="1"/>
        <v>-9.656301145662848</v>
      </c>
    </row>
    <row r="31" spans="1:11" x14ac:dyDescent="0.2">
      <c r="A31" s="4">
        <v>44031</v>
      </c>
      <c r="B31" s="1" t="str">
        <f t="shared" si="0"/>
        <v>72020</v>
      </c>
      <c r="C31" s="3">
        <v>1.0253753662109375</v>
      </c>
      <c r="D31" s="3">
        <v>11.481870651245117</v>
      </c>
      <c r="E31" s="3">
        <v>62.919151306152344</v>
      </c>
      <c r="F31" s="3">
        <v>11</v>
      </c>
      <c r="G31" s="3">
        <v>-8.4799995422363281</v>
      </c>
      <c r="H31" s="3">
        <v>2.0470000000000002</v>
      </c>
      <c r="I31" s="3">
        <v>9.571428571428571E-2</v>
      </c>
      <c r="J31" s="3">
        <f>IF(LEN(VLOOKUP($B31,monthly!$B:$AV,week_to_monthly!A$2,0))=0,-999,VLOOKUP($B31,monthly!$B:$AV,week_to_monthly!A$2,0))</f>
        <v>55.2</v>
      </c>
      <c r="K31" s="7">
        <f t="shared" si="1"/>
        <v>-9.656301145662848</v>
      </c>
    </row>
    <row r="32" spans="1:11" x14ac:dyDescent="0.2">
      <c r="A32" s="4">
        <v>44038</v>
      </c>
      <c r="B32" s="1" t="str">
        <f t="shared" si="0"/>
        <v>72020</v>
      </c>
      <c r="C32" s="3">
        <v>1.0107564926147461</v>
      </c>
      <c r="D32" s="3">
        <v>11.638399124145508</v>
      </c>
      <c r="E32" s="3">
        <v>63.612476348876953</v>
      </c>
      <c r="F32" s="3">
        <v>11</v>
      </c>
      <c r="G32" s="3">
        <v>-8.3199996948242188</v>
      </c>
      <c r="H32" s="3">
        <v>1.8948</v>
      </c>
      <c r="I32" s="3">
        <v>8.8571428571428551E-2</v>
      </c>
      <c r="J32" s="3">
        <f>IF(LEN(VLOOKUP($B32,monthly!$B:$AV,week_to_monthly!A$2,0))=0,-999,VLOOKUP($B32,monthly!$B:$AV,week_to_monthly!A$2,0))</f>
        <v>55.2</v>
      </c>
      <c r="K32" s="7">
        <f t="shared" si="1"/>
        <v>-9.656301145662848</v>
      </c>
    </row>
    <row r="33" spans="1:11" x14ac:dyDescent="0.2">
      <c r="A33" s="4">
        <v>44045</v>
      </c>
      <c r="B33" s="1" t="str">
        <f t="shared" si="0"/>
        <v>82020</v>
      </c>
      <c r="C33" s="3">
        <v>0.92971128225326538</v>
      </c>
      <c r="D33" s="3">
        <v>11.13198184967041</v>
      </c>
      <c r="E33" s="3">
        <v>62.695812225341797</v>
      </c>
      <c r="F33" s="3">
        <v>10</v>
      </c>
      <c r="G33" s="3">
        <v>-8.1200008392333984</v>
      </c>
      <c r="H33" s="3">
        <v>1.8249000000000004</v>
      </c>
      <c r="I33" s="3">
        <v>7.8428571428571431E-2</v>
      </c>
      <c r="J33" s="3">
        <f>IF(LEN(VLOOKUP($B33,monthly!$B:$AV,week_to_monthly!A$2,0))=0,-999,VLOOKUP($B33,monthly!$B:$AV,week_to_monthly!A$2,0))</f>
        <v>56.5</v>
      </c>
      <c r="K33" s="7">
        <f t="shared" si="1"/>
        <v>-7.5286415711947612</v>
      </c>
    </row>
    <row r="34" spans="1:11" x14ac:dyDescent="0.2">
      <c r="A34" s="4">
        <v>44052</v>
      </c>
      <c r="B34" s="1" t="str">
        <f t="shared" si="0"/>
        <v>82020</v>
      </c>
      <c r="C34" s="3">
        <v>0.85943794250488281</v>
      </c>
      <c r="D34" s="3">
        <v>10.275675773620605</v>
      </c>
      <c r="E34" s="3">
        <v>61.543472290039062</v>
      </c>
      <c r="F34" s="3">
        <v>10</v>
      </c>
      <c r="G34" s="3">
        <v>-7.9700002670288086</v>
      </c>
      <c r="H34" s="3">
        <v>1.8206</v>
      </c>
      <c r="I34" s="3">
        <v>6.8285714285714297E-2</v>
      </c>
      <c r="J34" s="3">
        <f>IF(LEN(VLOOKUP($B34,monthly!$B:$AV,week_to_monthly!A$2,0))=0,-999,VLOOKUP($B34,monthly!$B:$AV,week_to_monthly!A$2,0))</f>
        <v>56.5</v>
      </c>
      <c r="K34" s="7">
        <f t="shared" si="1"/>
        <v>-7.5286415711947612</v>
      </c>
    </row>
    <row r="35" spans="1:11" x14ac:dyDescent="0.2">
      <c r="A35" s="4">
        <v>44059</v>
      </c>
      <c r="B35" s="1" t="str">
        <f t="shared" si="0"/>
        <v>82020</v>
      </c>
      <c r="C35" s="3">
        <v>0.7519761323928833</v>
      </c>
      <c r="D35" s="3">
        <v>9.0400161743164062</v>
      </c>
      <c r="E35" s="3">
        <v>60.698951721191406</v>
      </c>
      <c r="F35" s="3">
        <v>10</v>
      </c>
      <c r="G35" s="3">
        <v>-7.869999885559082</v>
      </c>
      <c r="H35" s="3">
        <v>1.7748999999999999</v>
      </c>
      <c r="I35" s="3">
        <v>6.0142857142857144E-2</v>
      </c>
      <c r="J35" s="3">
        <f>IF(LEN(VLOOKUP($B35,monthly!$B:$AV,week_to_monthly!A$2,0))=0,-999,VLOOKUP($B35,monthly!$B:$AV,week_to_monthly!A$2,0))</f>
        <v>56.5</v>
      </c>
      <c r="K35" s="7">
        <f t="shared" si="1"/>
        <v>-7.5286415711947612</v>
      </c>
    </row>
    <row r="36" spans="1:11" x14ac:dyDescent="0.2">
      <c r="A36" s="4">
        <v>44066</v>
      </c>
      <c r="B36" s="1" t="str">
        <f t="shared" si="0"/>
        <v>82020</v>
      </c>
      <c r="C36" s="3">
        <v>0.6329730749130249</v>
      </c>
      <c r="D36" s="3">
        <v>8.3126163482666016</v>
      </c>
      <c r="E36" s="3">
        <v>59.655258178710938</v>
      </c>
      <c r="F36" s="3">
        <v>9</v>
      </c>
      <c r="G36" s="3">
        <v>-7.7799997329711914</v>
      </c>
      <c r="H36" s="3">
        <v>1.7907000000000002</v>
      </c>
      <c r="I36" s="3">
        <v>5.6000000000000001E-2</v>
      </c>
      <c r="J36" s="3">
        <f>IF(LEN(VLOOKUP($B36,monthly!$B:$AV,week_to_monthly!A$2,0))=0,-999,VLOOKUP($B36,monthly!$B:$AV,week_to_monthly!A$2,0))</f>
        <v>56.5</v>
      </c>
      <c r="K36" s="7">
        <f t="shared" si="1"/>
        <v>-7.5286415711947612</v>
      </c>
    </row>
    <row r="37" spans="1:11" x14ac:dyDescent="0.2">
      <c r="A37" s="4">
        <v>44073</v>
      </c>
      <c r="B37" s="1" t="str">
        <f t="shared" si="0"/>
        <v>82020</v>
      </c>
      <c r="C37" s="3">
        <v>0.54654198884963989</v>
      </c>
      <c r="D37" s="3">
        <v>7.272158145904541</v>
      </c>
      <c r="E37" s="3">
        <v>58.992816925048828</v>
      </c>
      <c r="F37" s="3">
        <v>9</v>
      </c>
      <c r="G37" s="3">
        <v>-7.6800003051757812</v>
      </c>
      <c r="H37" s="3">
        <v>1.8212000000000002</v>
      </c>
      <c r="I37" s="3">
        <v>5.3999999999999999E-2</v>
      </c>
      <c r="J37" s="3">
        <f>IF(LEN(VLOOKUP($B37,monthly!$B:$AV,week_to_monthly!A$2,0))=0,-999,VLOOKUP($B37,monthly!$B:$AV,week_to_monthly!A$2,0))</f>
        <v>56.5</v>
      </c>
      <c r="K37" s="7">
        <f t="shared" si="1"/>
        <v>-7.5286415711947612</v>
      </c>
    </row>
    <row r="38" spans="1:11" x14ac:dyDescent="0.2">
      <c r="A38" s="4">
        <v>44080</v>
      </c>
      <c r="B38" s="1" t="str">
        <f t="shared" si="0"/>
        <v>92020</v>
      </c>
      <c r="C38" s="3">
        <v>0.54141253232955933</v>
      </c>
      <c r="D38" s="3">
        <v>6.5576486587524414</v>
      </c>
      <c r="E38" s="3">
        <v>58.726085662841797</v>
      </c>
      <c r="F38" s="3">
        <v>9</v>
      </c>
      <c r="G38" s="3">
        <v>-7.5000004768371582</v>
      </c>
      <c r="H38" s="3">
        <v>1.7004999999999999</v>
      </c>
      <c r="I38" s="3">
        <v>4.9714285714285711E-2</v>
      </c>
      <c r="J38" s="3">
        <f>IF(LEN(VLOOKUP($B38,monthly!$B:$AV,week_to_monthly!A$2,0))=0,-999,VLOOKUP($B38,monthly!$B:$AV,week_to_monthly!A$2,0))</f>
        <v>56.6</v>
      </c>
      <c r="K38" s="7">
        <f t="shared" si="1"/>
        <v>-7.3649754500818343</v>
      </c>
    </row>
    <row r="39" spans="1:11" x14ac:dyDescent="0.2">
      <c r="A39" s="4">
        <v>44087</v>
      </c>
      <c r="B39" s="1" t="str">
        <f t="shared" si="0"/>
        <v>92020</v>
      </c>
      <c r="C39" s="3">
        <v>0.43600252270698547</v>
      </c>
      <c r="D39" s="3">
        <v>6.3072023391723633</v>
      </c>
      <c r="E39" s="3">
        <v>58.074211120605469</v>
      </c>
      <c r="F39" s="3">
        <v>9</v>
      </c>
      <c r="G39" s="3">
        <v>-7.2400002479553223</v>
      </c>
      <c r="H39" s="3">
        <v>2.0346000000000002</v>
      </c>
      <c r="I39" s="3">
        <v>4.5999999999999992E-2</v>
      </c>
      <c r="J39" s="3">
        <f>IF(LEN(VLOOKUP($B39,monthly!$B:$AV,week_to_monthly!A$2,0))=0,-999,VLOOKUP($B39,monthly!$B:$AV,week_to_monthly!A$2,0))</f>
        <v>56.6</v>
      </c>
      <c r="K39" s="7">
        <f t="shared" si="1"/>
        <v>-7.3649754500818343</v>
      </c>
    </row>
    <row r="40" spans="1:11" x14ac:dyDescent="0.2">
      <c r="A40" s="4">
        <v>44094</v>
      </c>
      <c r="B40" s="1" t="str">
        <f t="shared" si="0"/>
        <v>92020</v>
      </c>
      <c r="C40" s="3">
        <v>0.45010849833488464</v>
      </c>
      <c r="D40" s="3">
        <v>6.3035192489624023</v>
      </c>
      <c r="E40" s="3">
        <v>56.906421661376953</v>
      </c>
      <c r="F40" s="3">
        <v>9</v>
      </c>
      <c r="G40" s="3">
        <v>-7.1999998092651367</v>
      </c>
      <c r="H40" s="3">
        <v>2.0682000000000005</v>
      </c>
      <c r="I40" s="3">
        <v>4.5999999999999992E-2</v>
      </c>
      <c r="J40" s="3">
        <f>IF(LEN(VLOOKUP($B40,monthly!$B:$AV,week_to_monthly!A$2,0))=0,-999,VLOOKUP($B40,monthly!$B:$AV,week_to_monthly!A$2,0))</f>
        <v>56.6</v>
      </c>
      <c r="K40" s="7">
        <f t="shared" si="1"/>
        <v>-7.3649754500818343</v>
      </c>
    </row>
    <row r="41" spans="1:11" x14ac:dyDescent="0.2">
      <c r="A41" s="4">
        <v>44101</v>
      </c>
      <c r="B41" s="1" t="str">
        <f t="shared" si="0"/>
        <v>92020</v>
      </c>
      <c r="C41" s="3">
        <v>0.40830352902412415</v>
      </c>
      <c r="D41" s="3">
        <v>6.342191219329834</v>
      </c>
      <c r="E41" s="3">
        <v>55.624462127685547</v>
      </c>
      <c r="F41" s="3">
        <v>8</v>
      </c>
      <c r="G41" s="3">
        <v>-7.1999998092651367</v>
      </c>
      <c r="H41" s="3">
        <v>2.0570000000000004</v>
      </c>
      <c r="I41" s="3">
        <v>4.7999999999999994E-2</v>
      </c>
      <c r="J41" s="3">
        <f>IF(LEN(VLOOKUP($B41,monthly!$B:$AV,week_to_monthly!A$2,0))=0,-999,VLOOKUP($B41,monthly!$B:$AV,week_to_monthly!A$2,0))</f>
        <v>56.6</v>
      </c>
      <c r="K41" s="7">
        <f t="shared" si="1"/>
        <v>-7.3649754500818343</v>
      </c>
    </row>
    <row r="42" spans="1:11" x14ac:dyDescent="0.2">
      <c r="A42" s="4">
        <v>44108</v>
      </c>
      <c r="B42" s="1" t="str">
        <f t="shared" si="0"/>
        <v>102020</v>
      </c>
      <c r="C42" s="3">
        <v>0.46524032950401306</v>
      </c>
      <c r="D42" s="3">
        <v>7.2003388404846191</v>
      </c>
      <c r="E42" s="3">
        <v>55.267021179199219</v>
      </c>
      <c r="F42" s="3">
        <v>9</v>
      </c>
      <c r="G42" s="3">
        <v>-7.0500001907348633</v>
      </c>
      <c r="H42" s="3">
        <v>2.4139000000000004</v>
      </c>
      <c r="I42" s="3">
        <v>4.8285714285714279E-2</v>
      </c>
      <c r="J42" s="3">
        <f>IF(LEN(VLOOKUP($B42,monthly!$B:$AV,week_to_monthly!A$2,0))=0,-999,VLOOKUP($B42,monthly!$B:$AV,week_to_monthly!A$2,0))</f>
        <v>57.4</v>
      </c>
      <c r="K42" s="7">
        <f t="shared" si="1"/>
        <v>-6.0556464811784005</v>
      </c>
    </row>
    <row r="43" spans="1:11" x14ac:dyDescent="0.2">
      <c r="A43" s="4">
        <v>44115</v>
      </c>
      <c r="B43" s="1" t="str">
        <f t="shared" si="0"/>
        <v>102020</v>
      </c>
      <c r="C43" s="3">
        <v>0.46395796537399292</v>
      </c>
      <c r="D43" s="3">
        <v>7.9130067825317383</v>
      </c>
      <c r="E43" s="3">
        <v>54.99578857421875</v>
      </c>
      <c r="F43" s="3">
        <v>9</v>
      </c>
      <c r="G43" s="3">
        <v>-6.9700002670288086</v>
      </c>
      <c r="H43" s="3">
        <v>2.2881</v>
      </c>
      <c r="I43" s="3">
        <v>5.4714285714285715E-2</v>
      </c>
      <c r="J43" s="3">
        <f>IF(LEN(VLOOKUP($B43,monthly!$B:$AV,week_to_monthly!A$2,0))=0,-999,VLOOKUP($B43,monthly!$B:$AV,week_to_monthly!A$2,0))</f>
        <v>57.4</v>
      </c>
      <c r="K43" s="7">
        <f t="shared" si="1"/>
        <v>-6.0556464811784005</v>
      </c>
    </row>
    <row r="44" spans="1:11" x14ac:dyDescent="0.2">
      <c r="A44" s="4">
        <v>44122</v>
      </c>
      <c r="B44" s="1" t="str">
        <f t="shared" si="0"/>
        <v>102020</v>
      </c>
      <c r="C44" s="3">
        <v>0.52115124464035034</v>
      </c>
      <c r="D44" s="3">
        <v>9.1670808792114258</v>
      </c>
      <c r="E44" s="3">
        <v>55.034214019775391</v>
      </c>
      <c r="F44" s="3">
        <v>10</v>
      </c>
      <c r="G44" s="3">
        <v>-6.9600000381469727</v>
      </c>
      <c r="H44" s="3">
        <v>2.5794000000000001</v>
      </c>
      <c r="I44" s="3">
        <v>6.0857142857142853E-2</v>
      </c>
      <c r="J44" s="3">
        <f>IF(LEN(VLOOKUP($B44,monthly!$B:$AV,week_to_monthly!A$2,0))=0,-999,VLOOKUP($B44,monthly!$B:$AV,week_to_monthly!A$2,0))</f>
        <v>57.4</v>
      </c>
      <c r="K44" s="7">
        <f t="shared" si="1"/>
        <v>-6.0556464811784005</v>
      </c>
    </row>
    <row r="45" spans="1:11" x14ac:dyDescent="0.2">
      <c r="A45" s="4">
        <v>44129</v>
      </c>
      <c r="B45" s="1" t="str">
        <f t="shared" si="0"/>
        <v>102020</v>
      </c>
      <c r="C45" s="3">
        <v>0.60912114381790161</v>
      </c>
      <c r="D45" s="3">
        <v>10.741580009460449</v>
      </c>
      <c r="E45" s="3">
        <v>55.489429473876953</v>
      </c>
      <c r="F45" s="3">
        <v>9</v>
      </c>
      <c r="G45" s="3">
        <v>-7.0500001907348633</v>
      </c>
      <c r="H45" s="3">
        <v>2.6449000000000007</v>
      </c>
      <c r="I45" s="3">
        <v>6.9714285714285715E-2</v>
      </c>
      <c r="J45" s="3">
        <f>IF(LEN(VLOOKUP($B45,monthly!$B:$AV,week_to_monthly!A$2,0))=0,-999,VLOOKUP($B45,monthly!$B:$AV,week_to_monthly!A$2,0))</f>
        <v>57.4</v>
      </c>
      <c r="K45" s="7">
        <f t="shared" si="1"/>
        <v>-6.0556464811784005</v>
      </c>
    </row>
    <row r="46" spans="1:11" x14ac:dyDescent="0.2">
      <c r="A46" s="4">
        <v>44136</v>
      </c>
      <c r="B46" s="1" t="str">
        <f t="shared" si="0"/>
        <v>112020</v>
      </c>
      <c r="C46" s="3">
        <v>0.70940172672271729</v>
      </c>
      <c r="D46" s="3">
        <v>13.575676918029785</v>
      </c>
      <c r="E46" s="3">
        <v>55.960666656494141</v>
      </c>
      <c r="F46" s="3">
        <v>10</v>
      </c>
      <c r="G46" s="3">
        <v>-7.1800003051757812</v>
      </c>
      <c r="H46" s="3">
        <v>2.9279000000000002</v>
      </c>
      <c r="I46" s="3">
        <v>8.299999999999999E-2</v>
      </c>
      <c r="J46" s="3">
        <f>IF(LEN(VLOOKUP($B46,monthly!$B:$AV,week_to_monthly!A$2,0))=0,-999,VLOOKUP($B46,monthly!$B:$AV,week_to_monthly!A$2,0))</f>
        <v>57.4</v>
      </c>
      <c r="K46" s="7">
        <f t="shared" si="1"/>
        <v>-6.0556464811784005</v>
      </c>
    </row>
    <row r="47" spans="1:11" x14ac:dyDescent="0.2">
      <c r="A47" s="4">
        <v>44143</v>
      </c>
      <c r="B47" s="1" t="str">
        <f t="shared" si="0"/>
        <v>112020</v>
      </c>
      <c r="C47" s="3">
        <v>0.88841927051544189</v>
      </c>
      <c r="D47" s="3">
        <v>16.417140960693359</v>
      </c>
      <c r="E47" s="3">
        <v>56.096149444580078</v>
      </c>
      <c r="F47" s="3">
        <v>11</v>
      </c>
      <c r="G47" s="3">
        <v>-7.4100003242492676</v>
      </c>
      <c r="H47" s="3">
        <v>3.282</v>
      </c>
      <c r="I47" s="3">
        <v>0.10257142857142856</v>
      </c>
      <c r="J47" s="3">
        <f>IF(LEN(VLOOKUP($B47,monthly!$B:$AV,week_to_monthly!A$2,0))=0,-999,VLOOKUP($B47,monthly!$B:$AV,week_to_monthly!A$2,0))</f>
        <v>57.4</v>
      </c>
      <c r="K47" s="7">
        <f t="shared" si="1"/>
        <v>-6.0556464811784005</v>
      </c>
    </row>
    <row r="48" spans="1:11" x14ac:dyDescent="0.2">
      <c r="A48" s="4">
        <v>44150</v>
      </c>
      <c r="B48" s="1" t="str">
        <f t="shared" si="0"/>
        <v>112020</v>
      </c>
      <c r="C48" s="3">
        <v>1.0825686454772949</v>
      </c>
      <c r="D48" s="3">
        <v>20.696830749511719</v>
      </c>
      <c r="E48" s="3">
        <v>57.845588684082031</v>
      </c>
      <c r="F48" s="3">
        <v>11</v>
      </c>
      <c r="G48" s="3">
        <v>-7.7200002670288086</v>
      </c>
      <c r="H48" s="3">
        <v>3.8398000000000003</v>
      </c>
      <c r="I48" s="3">
        <v>0.10542857142857143</v>
      </c>
      <c r="J48" s="3">
        <f>IF(LEN(VLOOKUP($B48,monthly!$B:$AV,week_to_monthly!A$2,0))=0,-999,VLOOKUP($B48,monthly!$B:$AV,week_to_monthly!A$2,0))</f>
        <v>57.4</v>
      </c>
      <c r="K48" s="7">
        <f t="shared" si="1"/>
        <v>-6.0556464811784005</v>
      </c>
    </row>
    <row r="49" spans="1:11" x14ac:dyDescent="0.2">
      <c r="A49" s="4">
        <v>44157</v>
      </c>
      <c r="B49" s="1" t="str">
        <f t="shared" si="0"/>
        <v>112020</v>
      </c>
      <c r="C49" s="3">
        <v>1.2662025690078735</v>
      </c>
      <c r="D49" s="3">
        <v>24.208606719970703</v>
      </c>
      <c r="E49" s="3">
        <v>58.464298248291016</v>
      </c>
      <c r="F49" s="3">
        <v>11</v>
      </c>
      <c r="G49" s="3">
        <v>-8.0600004196166992</v>
      </c>
      <c r="H49" s="3">
        <v>3.5037000000000003</v>
      </c>
      <c r="I49" s="3">
        <v>0.10042857142857142</v>
      </c>
      <c r="J49" s="3">
        <f>IF(LEN(VLOOKUP($B49,monthly!$B:$AV,week_to_monthly!A$2,0))=0,-999,VLOOKUP($B49,monthly!$B:$AV,week_to_monthly!A$2,0))</f>
        <v>57.4</v>
      </c>
      <c r="K49" s="7">
        <f t="shared" si="1"/>
        <v>-6.0556464811784005</v>
      </c>
    </row>
    <row r="50" spans="1:11" x14ac:dyDescent="0.2">
      <c r="A50" s="4">
        <v>44164</v>
      </c>
      <c r="B50" s="1" t="str">
        <f t="shared" si="0"/>
        <v>112020</v>
      </c>
      <c r="C50" s="3">
        <v>1.4931803941726685</v>
      </c>
      <c r="D50" s="3">
        <v>28.823453903198242</v>
      </c>
      <c r="E50" s="3">
        <v>58.433837890625</v>
      </c>
      <c r="F50" s="3">
        <v>11</v>
      </c>
      <c r="G50" s="3">
        <v>-8.4099998474121094</v>
      </c>
      <c r="H50" s="3">
        <v>3.7612000000000005</v>
      </c>
      <c r="I50" s="3">
        <v>0.11542857142857144</v>
      </c>
      <c r="J50" s="3">
        <f>IF(LEN(VLOOKUP($B50,monthly!$B:$AV,week_to_monthly!A$2,0))=0,-999,VLOOKUP($B50,monthly!$B:$AV,week_to_monthly!A$2,0))</f>
        <v>57.4</v>
      </c>
      <c r="K50" s="7">
        <f t="shared" si="1"/>
        <v>-6.0556464811784005</v>
      </c>
    </row>
    <row r="51" spans="1:11" x14ac:dyDescent="0.2">
      <c r="A51" s="4">
        <v>44171</v>
      </c>
      <c r="B51" s="1" t="str">
        <f t="shared" si="0"/>
        <v>122020</v>
      </c>
      <c r="C51" s="3">
        <v>1.7063087224960327</v>
      </c>
      <c r="D51" s="3">
        <v>32.403366088867188</v>
      </c>
      <c r="E51" s="3">
        <v>59.225147247314453</v>
      </c>
      <c r="F51" s="3">
        <v>11</v>
      </c>
      <c r="G51" s="3">
        <v>-8.880000114440918</v>
      </c>
      <c r="H51" s="3">
        <v>3.8566000000000003</v>
      </c>
      <c r="I51" s="3">
        <v>0.11828571428571429</v>
      </c>
      <c r="J51" s="3">
        <f>IF(LEN(VLOOKUP($B51,monthly!$B:$AV,week_to_monthly!A$2,0))=0,-999,VLOOKUP($B51,monthly!$B:$AV,week_to_monthly!A$2,0))</f>
        <v>57.4</v>
      </c>
      <c r="K51" s="7">
        <f t="shared" si="1"/>
        <v>-6.0556464811784005</v>
      </c>
    </row>
    <row r="52" spans="1:11" x14ac:dyDescent="0.2">
      <c r="A52" s="4">
        <v>44178</v>
      </c>
      <c r="B52" s="1" t="str">
        <f t="shared" si="0"/>
        <v>122020</v>
      </c>
      <c r="C52" s="3">
        <v>1.8889168500900269</v>
      </c>
      <c r="D52" s="3">
        <v>34.327754974365234</v>
      </c>
      <c r="E52" s="3">
        <v>59.889217376708984</v>
      </c>
      <c r="F52" s="3">
        <v>10</v>
      </c>
      <c r="G52" s="3">
        <v>-8.7399997711181641</v>
      </c>
      <c r="H52" s="3">
        <v>3.7720000000000002</v>
      </c>
      <c r="I52" s="3">
        <v>0.1197142857142857</v>
      </c>
      <c r="J52" s="3">
        <f>IF(LEN(VLOOKUP($B52,monthly!$B:$AV,week_to_monthly!A$2,0))=0,-999,VLOOKUP($B52,monthly!$B:$AV,week_to_monthly!A$2,0))</f>
        <v>57.4</v>
      </c>
      <c r="K52" s="7">
        <f t="shared" si="1"/>
        <v>-6.0556464811784005</v>
      </c>
    </row>
    <row r="53" spans="1:11" x14ac:dyDescent="0.2">
      <c r="A53" s="4">
        <v>44185</v>
      </c>
      <c r="B53" s="1" t="str">
        <f t="shared" si="0"/>
        <v>122020</v>
      </c>
      <c r="C53" s="3">
        <v>2.1105086803436279</v>
      </c>
      <c r="D53" s="3">
        <v>35.475021362304688</v>
      </c>
      <c r="E53" s="3">
        <v>60.039588928222656</v>
      </c>
      <c r="F53" s="3">
        <v>15</v>
      </c>
      <c r="G53" s="3">
        <v>-7.8100004196166992</v>
      </c>
      <c r="H53" s="3">
        <v>3.3168000000000006</v>
      </c>
      <c r="I53" s="3">
        <v>0.1187142857142857</v>
      </c>
      <c r="J53" s="3">
        <f>IF(LEN(VLOOKUP($B53,monthly!$B:$AV,week_to_monthly!A$2,0))=0,-999,VLOOKUP($B53,monthly!$B:$AV,week_to_monthly!A$2,0))</f>
        <v>57.4</v>
      </c>
      <c r="K53" s="7">
        <f t="shared" si="1"/>
        <v>-6.0556464811784005</v>
      </c>
    </row>
    <row r="54" spans="1:11" x14ac:dyDescent="0.2">
      <c r="A54" s="4">
        <v>44194</v>
      </c>
      <c r="B54" s="1" t="str">
        <f t="shared" si="0"/>
        <v>122020</v>
      </c>
      <c r="C54" s="3">
        <v>2.3131215572357178</v>
      </c>
      <c r="D54" s="3">
        <v>37.485958099365234</v>
      </c>
      <c r="E54" s="3">
        <v>59.535545349121094</v>
      </c>
      <c r="F54" s="3">
        <v>13</v>
      </c>
      <c r="G54" s="3">
        <v>-7.7100000381469727</v>
      </c>
      <c r="H54" s="3">
        <v>3.1965000000000003</v>
      </c>
      <c r="I54" s="3">
        <v>0.13885714285714287</v>
      </c>
      <c r="J54" s="3">
        <f>IF(LEN(VLOOKUP($B54,monthly!$B:$AV,week_to_monthly!A$2,0))=0,-999,VLOOKUP($B54,monthly!$B:$AV,week_to_monthly!A$2,0))</f>
        <v>57.4</v>
      </c>
      <c r="K54" s="7">
        <f t="shared" si="1"/>
        <v>-6.0556464811784005</v>
      </c>
    </row>
    <row r="55" spans="1:11" x14ac:dyDescent="0.2">
      <c r="A55" s="4">
        <v>44201</v>
      </c>
      <c r="B55" s="1" t="str">
        <f t="shared" si="0"/>
        <v>12021</v>
      </c>
      <c r="C55" s="3">
        <v>2.4554636478424072</v>
      </c>
      <c r="D55" s="3">
        <v>39.054931640625</v>
      </c>
      <c r="E55" s="3">
        <v>59.700511932373047</v>
      </c>
      <c r="F55" s="3">
        <v>12</v>
      </c>
      <c r="G55" s="3">
        <v>-7.6700000762939453</v>
      </c>
      <c r="H55" s="3">
        <v>3.8789000000000002</v>
      </c>
      <c r="I55" s="3">
        <v>0.14528571428571427</v>
      </c>
      <c r="J55" s="3">
        <f>IF(LEN(VLOOKUP($B55,monthly!$B:$AV,week_to_monthly!A$2,0))=0,-999,VLOOKUP($B55,monthly!$B:$AV,week_to_monthly!A$2,0))</f>
        <v>57.5</v>
      </c>
      <c r="K55" s="7">
        <f t="shared" si="1"/>
        <v>-5.8919803600654745</v>
      </c>
    </row>
    <row r="56" spans="1:11" x14ac:dyDescent="0.2">
      <c r="A56" s="4">
        <v>44208</v>
      </c>
      <c r="B56" s="1" t="str">
        <f t="shared" si="0"/>
        <v>12021</v>
      </c>
      <c r="C56" s="3">
        <v>2.4662353992462158</v>
      </c>
      <c r="D56" s="3">
        <v>38.496952056884766</v>
      </c>
      <c r="E56" s="3">
        <v>59.416336059570312</v>
      </c>
      <c r="F56" s="3">
        <v>12</v>
      </c>
      <c r="G56" s="3">
        <v>-7.3499999046325684</v>
      </c>
      <c r="H56" s="3">
        <v>3.7853000000000003</v>
      </c>
      <c r="I56" s="3">
        <v>0.12485714285714286</v>
      </c>
      <c r="J56" s="3">
        <f>IF(LEN(VLOOKUP($B56,monthly!$B:$AV,week_to_monthly!A$2,0))=0,-999,VLOOKUP($B56,monthly!$B:$AV,week_to_monthly!A$2,0))</f>
        <v>57.5</v>
      </c>
      <c r="K56" s="7">
        <f t="shared" si="1"/>
        <v>-5.8919803600654745</v>
      </c>
    </row>
    <row r="57" spans="1:11" x14ac:dyDescent="0.2">
      <c r="A57" s="4">
        <v>44215</v>
      </c>
      <c r="B57" s="1" t="str">
        <f t="shared" si="0"/>
        <v>12021</v>
      </c>
      <c r="C57" s="3">
        <v>2.3441548347473145</v>
      </c>
      <c r="D57" s="3">
        <v>35.239303588867188</v>
      </c>
      <c r="E57" s="3">
        <v>58.638565063476562</v>
      </c>
      <c r="F57" s="3">
        <v>12</v>
      </c>
      <c r="G57" s="3">
        <v>-6.9799995422363281</v>
      </c>
      <c r="H57" s="3">
        <v>3.5750999999999999</v>
      </c>
      <c r="I57" s="3">
        <v>0.10685714285714286</v>
      </c>
      <c r="J57" s="3">
        <f>IF(LEN(VLOOKUP($B57,monthly!$B:$AV,week_to_monthly!A$2,0))=0,-999,VLOOKUP($B57,monthly!$B:$AV,week_to_monthly!A$2,0))</f>
        <v>57.5</v>
      </c>
      <c r="K57" s="7">
        <f t="shared" si="1"/>
        <v>-5.8919803600654745</v>
      </c>
    </row>
    <row r="58" spans="1:11" x14ac:dyDescent="0.2">
      <c r="A58" s="4">
        <v>44222</v>
      </c>
      <c r="B58" s="1" t="str">
        <f t="shared" si="0"/>
        <v>12021</v>
      </c>
      <c r="C58" s="3">
        <v>2.1087133884429932</v>
      </c>
      <c r="D58" s="3">
        <v>29.869436264038086</v>
      </c>
      <c r="E58" s="3">
        <v>58.0218505859375</v>
      </c>
      <c r="F58" s="3">
        <v>11</v>
      </c>
      <c r="G58" s="3">
        <v>-6.5499997138977051</v>
      </c>
      <c r="H58" s="3">
        <v>3.4103000000000012</v>
      </c>
      <c r="I58" s="3">
        <v>9.2714285714285707E-2</v>
      </c>
      <c r="J58" s="3">
        <f>IF(LEN(VLOOKUP($B58,monthly!$B:$AV,week_to_monthly!A$2,0))=0,-999,VLOOKUP($B58,monthly!$B:$AV,week_to_monthly!A$2,0))</f>
        <v>57.5</v>
      </c>
      <c r="K58" s="7">
        <f t="shared" si="1"/>
        <v>-5.8919803600654745</v>
      </c>
    </row>
    <row r="59" spans="1:11" x14ac:dyDescent="0.2">
      <c r="A59" s="4">
        <v>44229</v>
      </c>
      <c r="B59" s="1" t="str">
        <f t="shared" si="0"/>
        <v>22021</v>
      </c>
      <c r="C59" s="3">
        <v>1.753756046295166</v>
      </c>
      <c r="D59" s="3">
        <v>25.083328247070312</v>
      </c>
      <c r="E59" s="3">
        <v>57.854343414306641</v>
      </c>
      <c r="F59" s="3">
        <v>13</v>
      </c>
      <c r="G59" s="3">
        <v>-6.25</v>
      </c>
      <c r="H59" s="3">
        <v>3.1939000000000006</v>
      </c>
      <c r="I59" s="3">
        <v>7.9571428571428585E-2</v>
      </c>
      <c r="J59" s="3">
        <f>IF(LEN(VLOOKUP($B59,monthly!$B:$AV,week_to_monthly!A$2,0))=0,-999,VLOOKUP($B59,monthly!$B:$AV,week_to_monthly!A$2,0))</f>
        <v>57.6</v>
      </c>
      <c r="K59" s="7">
        <f t="shared" si="1"/>
        <v>-5.728314238952537</v>
      </c>
    </row>
    <row r="60" spans="1:11" x14ac:dyDescent="0.2">
      <c r="A60" s="4">
        <v>44236</v>
      </c>
      <c r="B60" s="1" t="str">
        <f t="shared" si="0"/>
        <v>22021</v>
      </c>
      <c r="C60" s="3">
        <v>1.5198534727096558</v>
      </c>
      <c r="D60" s="3">
        <v>19.457489013671875</v>
      </c>
      <c r="E60" s="3">
        <v>57.509456634521484</v>
      </c>
      <c r="F60" s="3">
        <v>17</v>
      </c>
      <c r="G60" s="3">
        <v>-5.690000057220459</v>
      </c>
      <c r="H60" s="3">
        <v>2.7593999999999999</v>
      </c>
      <c r="I60" s="3">
        <v>6.7857142857142866E-2</v>
      </c>
      <c r="J60" s="3">
        <f>IF(LEN(VLOOKUP($B60,monthly!$B:$AV,week_to_monthly!A$2,0))=0,-999,VLOOKUP($B60,monthly!$B:$AV,week_to_monthly!A$2,0))</f>
        <v>57.6</v>
      </c>
      <c r="K60" s="7">
        <f t="shared" si="1"/>
        <v>-5.728314238952537</v>
      </c>
    </row>
    <row r="61" spans="1:11" x14ac:dyDescent="0.2">
      <c r="A61" s="4">
        <v>44243</v>
      </c>
      <c r="B61" s="1" t="str">
        <f t="shared" si="0"/>
        <v>22021</v>
      </c>
      <c r="C61" s="3">
        <v>1.2721015214920044</v>
      </c>
      <c r="D61" s="3">
        <v>15.356426239013672</v>
      </c>
      <c r="E61" s="3">
        <v>57.037185668945312</v>
      </c>
      <c r="F61" s="3">
        <v>10</v>
      </c>
      <c r="G61" s="3">
        <v>-4.940000057220459</v>
      </c>
      <c r="H61" s="3">
        <v>2.4182000000000006</v>
      </c>
      <c r="I61" s="3">
        <v>5.7999999999999996E-2</v>
      </c>
      <c r="J61" s="3">
        <f>IF(LEN(VLOOKUP($B61,monthly!$B:$AV,week_to_monthly!A$2,0))=0,-999,VLOOKUP($B61,monthly!$B:$AV,week_to_monthly!A$2,0))</f>
        <v>57.6</v>
      </c>
      <c r="K61" s="7">
        <f t="shared" si="1"/>
        <v>-5.728314238952537</v>
      </c>
    </row>
    <row r="62" spans="1:11" x14ac:dyDescent="0.2">
      <c r="A62" s="4">
        <v>44250</v>
      </c>
      <c r="B62" s="1" t="str">
        <f t="shared" si="0"/>
        <v>22021</v>
      </c>
      <c r="C62" s="3">
        <v>1.0089610815048218</v>
      </c>
      <c r="D62" s="3">
        <v>12.308712005615234</v>
      </c>
      <c r="E62" s="3">
        <v>55.741897583007812</v>
      </c>
      <c r="F62" s="3">
        <v>9</v>
      </c>
      <c r="G62" s="3">
        <v>-4.1700000762939453</v>
      </c>
      <c r="H62" s="3">
        <v>2.7831999999999999</v>
      </c>
      <c r="I62" s="3">
        <v>5.0428571428571427E-2</v>
      </c>
      <c r="J62" s="3">
        <f>IF(LEN(VLOOKUP($B62,monthly!$B:$AV,week_to_monthly!A$2,0))=0,-999,VLOOKUP($B62,monthly!$B:$AV,week_to_monthly!A$2,0))</f>
        <v>57.6</v>
      </c>
      <c r="K62" s="7">
        <f t="shared" si="1"/>
        <v>-5.728314238952537</v>
      </c>
    </row>
    <row r="63" spans="1:11" x14ac:dyDescent="0.2">
      <c r="A63" s="4">
        <v>44257</v>
      </c>
      <c r="B63" s="1" t="str">
        <f t="shared" si="0"/>
        <v>32021</v>
      </c>
      <c r="C63" s="3">
        <v>0.84379309415817261</v>
      </c>
      <c r="D63" s="3">
        <v>9.3549156188964844</v>
      </c>
      <c r="E63" s="3">
        <v>53.611934661865234</v>
      </c>
      <c r="F63" s="3">
        <v>9</v>
      </c>
      <c r="G63" s="3">
        <v>-3.3599998950958252</v>
      </c>
      <c r="H63" s="3">
        <v>2.726</v>
      </c>
      <c r="I63" s="3">
        <v>4.4142857142857136E-2</v>
      </c>
      <c r="J63" s="3">
        <f>IF(LEN(VLOOKUP($B63,monthly!$B:$AV,week_to_monthly!A$2,0))=0,-999,VLOOKUP($B63,monthly!$B:$AV,week_to_monthly!A$2,0))</f>
        <v>57.8</v>
      </c>
      <c r="K63" s="7">
        <f t="shared" si="1"/>
        <v>-5.4009819967266832</v>
      </c>
    </row>
    <row r="64" spans="1:11" x14ac:dyDescent="0.2">
      <c r="A64" s="4">
        <v>44264</v>
      </c>
      <c r="B64" s="1" t="str">
        <f t="shared" si="0"/>
        <v>32021</v>
      </c>
      <c r="C64" s="3">
        <v>0.78095746040344238</v>
      </c>
      <c r="D64" s="3">
        <v>7.7362208366394043</v>
      </c>
      <c r="E64" s="3">
        <v>53.306285858154297</v>
      </c>
      <c r="F64" s="3">
        <v>10</v>
      </c>
      <c r="G64" s="3">
        <v>-2.9900000095367432</v>
      </c>
      <c r="H64" s="3">
        <v>2.6152000000000002</v>
      </c>
      <c r="I64" s="3">
        <v>4.1571428571428579E-2</v>
      </c>
      <c r="J64" s="3">
        <f>IF(LEN(VLOOKUP($B64,monthly!$B:$AV,week_to_monthly!A$2,0))=0,-999,VLOOKUP($B64,monthly!$B:$AV,week_to_monthly!A$2,0))</f>
        <v>57.8</v>
      </c>
      <c r="K64" s="7">
        <f t="shared" si="1"/>
        <v>-5.4009819967266832</v>
      </c>
    </row>
    <row r="65" spans="1:11" x14ac:dyDescent="0.2">
      <c r="A65" s="4">
        <v>44271</v>
      </c>
      <c r="B65" s="1" t="str">
        <f t="shared" si="0"/>
        <v>32021</v>
      </c>
      <c r="C65" s="3">
        <v>0.67246979475021362</v>
      </c>
      <c r="D65" s="3">
        <v>6.6092114448547363</v>
      </c>
      <c r="E65" s="3">
        <v>53.02947998046875</v>
      </c>
      <c r="F65" s="3">
        <v>9</v>
      </c>
      <c r="G65" s="3">
        <v>-3.2100000381469727</v>
      </c>
      <c r="H65" s="3">
        <v>2.5488</v>
      </c>
      <c r="I65" s="3">
        <v>4.3142857142857136E-2</v>
      </c>
      <c r="J65" s="3">
        <f>IF(LEN(VLOOKUP($B65,monthly!$B:$AV,week_to_monthly!A$2,0))=0,-999,VLOOKUP($B65,monthly!$B:$AV,week_to_monthly!A$2,0))</f>
        <v>57.8</v>
      </c>
      <c r="K65" s="7">
        <f t="shared" si="1"/>
        <v>-5.4009819967266832</v>
      </c>
    </row>
    <row r="66" spans="1:11" x14ac:dyDescent="0.2">
      <c r="A66" s="4">
        <v>44278</v>
      </c>
      <c r="B66" s="1" t="str">
        <f t="shared" si="0"/>
        <v>32021</v>
      </c>
      <c r="C66" s="3">
        <v>0.67349565029144287</v>
      </c>
      <c r="D66" s="3">
        <v>5.7694787979125977</v>
      </c>
      <c r="E66" s="3">
        <v>52.519428253173828</v>
      </c>
      <c r="F66" s="3">
        <v>8</v>
      </c>
      <c r="G66" s="3">
        <v>-3.5999999046325684</v>
      </c>
      <c r="H66" s="3">
        <v>2.5915000000000004</v>
      </c>
      <c r="I66" s="3">
        <v>4.6142857142857138E-2</v>
      </c>
      <c r="J66" s="3">
        <f>IF(LEN(VLOOKUP($B66,monthly!$B:$AV,week_to_monthly!A$2,0))=0,-999,VLOOKUP($B66,monthly!$B:$AV,week_to_monthly!A$2,0))</f>
        <v>57.8</v>
      </c>
      <c r="K66" s="7">
        <f t="shared" si="1"/>
        <v>-5.4009819967266832</v>
      </c>
    </row>
    <row r="67" spans="1:11" x14ac:dyDescent="0.2">
      <c r="A67" s="4">
        <v>44285</v>
      </c>
      <c r="B67" s="1" t="str">
        <f t="shared" ref="B67:B109" si="2">_xlfn.CONCAT(MONTH(A67),YEAR(A67))</f>
        <v>32021</v>
      </c>
      <c r="C67" s="3">
        <v>0.60091406106948853</v>
      </c>
      <c r="D67" s="3">
        <v>5.5724363327026367</v>
      </c>
      <c r="E67" s="3">
        <v>50.339534759521484</v>
      </c>
      <c r="F67" s="3">
        <v>8</v>
      </c>
      <c r="G67" s="3">
        <v>-3.3700001239776611</v>
      </c>
      <c r="H67" s="3">
        <v>2.5613000000000001</v>
      </c>
      <c r="I67" s="3">
        <v>5.2285714285714283E-2</v>
      </c>
      <c r="J67" s="3">
        <f>IF(LEN(VLOOKUP($B67,monthly!$B:$AV,week_to_monthly!A$2,0))=0,-999,VLOOKUP($B67,monthly!$B:$AV,week_to_monthly!A$2,0))</f>
        <v>57.8</v>
      </c>
      <c r="K67" s="7">
        <f t="shared" si="1"/>
        <v>-5.4009819967266832</v>
      </c>
    </row>
    <row r="68" spans="1:11" x14ac:dyDescent="0.2">
      <c r="A68" s="4">
        <v>44292</v>
      </c>
      <c r="B68" s="1" t="str">
        <f t="shared" si="2"/>
        <v>42021</v>
      </c>
      <c r="C68" s="3">
        <v>0.69016635417938232</v>
      </c>
      <c r="D68" s="3">
        <v>5.4545788764953613</v>
      </c>
      <c r="E68" s="3">
        <v>49.002956390380859</v>
      </c>
      <c r="F68" s="3">
        <v>8</v>
      </c>
      <c r="G68" s="3">
        <v>-3.0799999237060547</v>
      </c>
      <c r="H68" s="3">
        <v>2.6219999999999999</v>
      </c>
      <c r="I68" s="3">
        <v>5.4571428571428569E-2</v>
      </c>
      <c r="J68" s="3">
        <f>IF(LEN(VLOOKUP($B68,monthly!$B:$AV,week_to_monthly!A$2,0))=0,-999,VLOOKUP($B68,monthly!$B:$AV,week_to_monthly!A$2,0))</f>
        <v>57.9</v>
      </c>
      <c r="K68" s="7">
        <f t="shared" ref="K68:K85" si="3">100*(J68/$J$3-1)</f>
        <v>-5.2373158756137572</v>
      </c>
    </row>
    <row r="69" spans="1:11" x14ac:dyDescent="0.2">
      <c r="A69" s="4">
        <v>44299</v>
      </c>
      <c r="B69" s="1" t="str">
        <f t="shared" si="2"/>
        <v>42021</v>
      </c>
      <c r="C69" s="3">
        <v>0.75633615255355835</v>
      </c>
      <c r="D69" s="3">
        <v>5.4748358726501465</v>
      </c>
      <c r="E69" s="3">
        <v>47.940799713134766</v>
      </c>
      <c r="F69" s="3">
        <v>8</v>
      </c>
      <c r="G69" s="3">
        <v>-2.9300000667572021</v>
      </c>
      <c r="H69" s="3">
        <v>2.6874000000000002</v>
      </c>
      <c r="I69" s="3">
        <v>5.4285714285714284E-2</v>
      </c>
      <c r="J69" s="3">
        <f>IF(LEN(VLOOKUP($B69,monthly!$B:$AV,week_to_monthly!A$2,0))=0,-999,VLOOKUP($B69,monthly!$B:$AV,week_to_monthly!A$2,0))</f>
        <v>57.9</v>
      </c>
      <c r="K69" s="7">
        <f t="shared" si="3"/>
        <v>-5.2373158756137572</v>
      </c>
    </row>
    <row r="70" spans="1:11" x14ac:dyDescent="0.2">
      <c r="A70" s="4">
        <v>44306</v>
      </c>
      <c r="B70" s="1" t="str">
        <f t="shared" si="2"/>
        <v>42021</v>
      </c>
      <c r="C70" s="3">
        <v>0.78223979473114014</v>
      </c>
      <c r="D70" s="3">
        <v>5.6332063674926758</v>
      </c>
      <c r="E70" s="3">
        <v>47.486541748046875</v>
      </c>
      <c r="F70" s="3">
        <v>8</v>
      </c>
      <c r="G70" s="3">
        <v>-2.8299999237060547</v>
      </c>
      <c r="H70" s="3">
        <v>2.6337000000000002</v>
      </c>
      <c r="I70" s="3">
        <v>4.9857142857142857E-2</v>
      </c>
      <c r="J70" s="3">
        <f>IF(LEN(VLOOKUP($B70,monthly!$B:$AV,week_to_monthly!A$2,0))=0,-999,VLOOKUP($B70,monthly!$B:$AV,week_to_monthly!A$2,0))</f>
        <v>57.9</v>
      </c>
      <c r="K70" s="7">
        <f t="shared" si="3"/>
        <v>-5.2373158756137572</v>
      </c>
    </row>
    <row r="71" spans="1:11" x14ac:dyDescent="0.2">
      <c r="A71" s="4">
        <v>44313</v>
      </c>
      <c r="B71" s="1" t="str">
        <f t="shared" si="2"/>
        <v>42021</v>
      </c>
      <c r="C71" s="3">
        <v>0.70196408033370972</v>
      </c>
      <c r="D71" s="3">
        <v>5.1488866806030273</v>
      </c>
      <c r="E71" s="3">
        <v>45.958694458007812</v>
      </c>
      <c r="F71" s="3">
        <v>6</v>
      </c>
      <c r="G71" s="3">
        <v>-2.7100000381469727</v>
      </c>
      <c r="H71" s="3">
        <v>2.5206000000000004</v>
      </c>
      <c r="I71" s="3">
        <v>4.4285714285714275E-2</v>
      </c>
      <c r="J71" s="3">
        <f>IF(LEN(VLOOKUP($B71,monthly!$B:$AV,week_to_monthly!A$2,0))=0,-999,VLOOKUP($B71,monthly!$B:$AV,week_to_monthly!A$2,0))</f>
        <v>57.9</v>
      </c>
      <c r="K71" s="7">
        <f t="shared" si="3"/>
        <v>-5.2373158756137572</v>
      </c>
    </row>
    <row r="72" spans="1:11" x14ac:dyDescent="0.2">
      <c r="A72" s="4">
        <v>44320</v>
      </c>
      <c r="B72" s="1" t="str">
        <f t="shared" si="2"/>
        <v>52021</v>
      </c>
      <c r="C72" s="3">
        <v>0.72735482454299927</v>
      </c>
      <c r="D72" s="3">
        <v>4.7548017501831055</v>
      </c>
      <c r="E72" s="3">
        <v>45.481887817382812</v>
      </c>
      <c r="F72" s="3">
        <v>6</v>
      </c>
      <c r="G72" s="3">
        <v>-2.4300000667572021</v>
      </c>
      <c r="H72" s="3">
        <v>2.3191999999999999</v>
      </c>
      <c r="I72" s="3">
        <v>3.9857142857142862E-2</v>
      </c>
      <c r="J72" s="3">
        <f>IF(LEN(VLOOKUP($B72,monthly!$B:$AV,week_to_monthly!A$2,0))=0,-999,VLOOKUP($B72,monthly!$B:$AV,week_to_monthly!A$2,0))</f>
        <v>58</v>
      </c>
      <c r="K72" s="7">
        <f t="shared" si="3"/>
        <v>-5.0736497545008197</v>
      </c>
    </row>
    <row r="73" spans="1:11" x14ac:dyDescent="0.2">
      <c r="A73" s="4">
        <v>44327</v>
      </c>
      <c r="B73" s="1" t="str">
        <f t="shared" si="2"/>
        <v>52021</v>
      </c>
      <c r="C73" s="3">
        <v>0.63066482543945312</v>
      </c>
      <c r="D73" s="3">
        <v>4.5098795890808105</v>
      </c>
      <c r="E73" s="3">
        <v>44.092792510986328</v>
      </c>
      <c r="F73" s="3">
        <v>6</v>
      </c>
      <c r="G73" s="3">
        <v>-2.119999885559082</v>
      </c>
      <c r="H73" s="3">
        <v>2.1330999999999998</v>
      </c>
      <c r="I73" s="3">
        <v>3.3714285714285717E-2</v>
      </c>
      <c r="J73" s="3">
        <f>IF(LEN(VLOOKUP($B73,monthly!$B:$AV,week_to_monthly!A$2,0))=0,-999,VLOOKUP($B73,monthly!$B:$AV,week_to_monthly!A$2,0))</f>
        <v>58</v>
      </c>
      <c r="K73" s="7">
        <f t="shared" si="3"/>
        <v>-5.0736497545008197</v>
      </c>
    </row>
    <row r="74" spans="1:11" x14ac:dyDescent="0.2">
      <c r="A74" s="4">
        <v>44334</v>
      </c>
      <c r="B74" s="1" t="str">
        <f t="shared" si="2"/>
        <v>52021</v>
      </c>
      <c r="C74" s="3">
        <v>0.57577979564666748</v>
      </c>
      <c r="D74" s="3">
        <v>3.8763973712921143</v>
      </c>
      <c r="E74" s="3">
        <v>43.304988861083984</v>
      </c>
      <c r="F74" s="3">
        <v>6</v>
      </c>
      <c r="G74" s="3">
        <v>-1.8100000619888306</v>
      </c>
      <c r="H74" s="3">
        <v>1.9092999999999998</v>
      </c>
      <c r="I74" s="3">
        <v>2.914285714285714E-2</v>
      </c>
      <c r="J74" s="3">
        <f>IF(LEN(VLOOKUP($B74,monthly!$B:$AV,week_to_monthly!A$2,0))=0,-999,VLOOKUP($B74,monthly!$B:$AV,week_to_monthly!A$2,0))</f>
        <v>58</v>
      </c>
      <c r="K74" s="7">
        <f t="shared" si="3"/>
        <v>-5.0736497545008197</v>
      </c>
    </row>
    <row r="75" spans="1:11" x14ac:dyDescent="0.2">
      <c r="A75" s="4">
        <v>44341</v>
      </c>
      <c r="B75" s="1" t="str">
        <f t="shared" si="2"/>
        <v>52021</v>
      </c>
      <c r="C75" s="3">
        <v>0.49935111403465271</v>
      </c>
      <c r="D75" s="3">
        <v>3.3055264949798584</v>
      </c>
      <c r="E75" s="3">
        <v>40.379871368408203</v>
      </c>
      <c r="F75" s="3">
        <v>7</v>
      </c>
      <c r="G75" s="3">
        <v>-1.5299999713897705</v>
      </c>
      <c r="H75" s="3">
        <v>1.6811</v>
      </c>
      <c r="I75" s="3">
        <v>2.5428571428571429E-2</v>
      </c>
      <c r="J75" s="3">
        <f>IF(LEN(VLOOKUP($B75,monthly!$B:$AV,week_to_monthly!A$2,0))=0,-999,VLOOKUP($B75,monthly!$B:$AV,week_to_monthly!A$2,0))</f>
        <v>58</v>
      </c>
      <c r="K75" s="7">
        <f t="shared" si="3"/>
        <v>-5.0736497545008197</v>
      </c>
    </row>
    <row r="76" spans="1:11" x14ac:dyDescent="0.2">
      <c r="A76" s="4">
        <v>44348</v>
      </c>
      <c r="B76" s="1" t="str">
        <f t="shared" si="2"/>
        <v>62021</v>
      </c>
      <c r="C76" s="3">
        <v>0.4336942732334137</v>
      </c>
      <c r="D76" s="3">
        <v>2.7512292861938477</v>
      </c>
      <c r="E76" s="3">
        <v>39.720706939697266</v>
      </c>
      <c r="F76" s="3">
        <v>6</v>
      </c>
      <c r="G76" s="3">
        <v>-1.3600000143051147</v>
      </c>
      <c r="H76" s="3">
        <v>1.4941</v>
      </c>
      <c r="I76" s="3">
        <v>2.1714285714285714E-2</v>
      </c>
      <c r="J76" s="3">
        <f>IF(LEN(VLOOKUP($B76,monthly!$B:$AV,week_to_monthly!A$2,0))=0,-999,VLOOKUP($B76,monthly!$B:$AV,week_to_monthly!A$2,0))</f>
        <v>58</v>
      </c>
      <c r="K76" s="7">
        <f t="shared" si="3"/>
        <v>-5.0736497545008197</v>
      </c>
    </row>
    <row r="77" spans="1:11" x14ac:dyDescent="0.2">
      <c r="A77" s="4">
        <v>44355</v>
      </c>
      <c r="B77" s="1" t="str">
        <f t="shared" si="2"/>
        <v>62021</v>
      </c>
      <c r="C77" s="3">
        <v>0.37316685914993286</v>
      </c>
      <c r="D77" s="3">
        <v>2.4215972423553467</v>
      </c>
      <c r="E77" s="3">
        <v>37.243045806884766</v>
      </c>
      <c r="F77" s="3">
        <v>6</v>
      </c>
      <c r="G77" s="3">
        <v>-0.93599992990493774</v>
      </c>
      <c r="H77" s="3">
        <v>1.4644000000000004</v>
      </c>
      <c r="I77" s="3">
        <v>1.8285714285714287E-2</v>
      </c>
      <c r="J77" s="3">
        <f>IF(LEN(VLOOKUP($B77,monthly!$B:$AV,week_to_monthly!A$2,0))=0,-999,VLOOKUP($B77,monthly!$B:$AV,week_to_monthly!A$2,0))</f>
        <v>58</v>
      </c>
      <c r="K77" s="7">
        <f t="shared" si="3"/>
        <v>-5.0736497545008197</v>
      </c>
    </row>
    <row r="78" spans="1:11" x14ac:dyDescent="0.2">
      <c r="A78" s="4">
        <v>44362</v>
      </c>
      <c r="B78" s="1" t="str">
        <f t="shared" si="2"/>
        <v>62021</v>
      </c>
      <c r="C78" s="3">
        <v>0.33392664790153503</v>
      </c>
      <c r="D78" s="3">
        <v>2.0735502243041992</v>
      </c>
      <c r="E78" s="3">
        <v>36.698673248291016</v>
      </c>
      <c r="F78" s="3">
        <v>6</v>
      </c>
      <c r="G78" s="3">
        <v>-0.50900000333786011</v>
      </c>
      <c r="H78" s="3">
        <v>1.3473999999999999</v>
      </c>
      <c r="I78" s="3">
        <v>1.7428571428571429E-2</v>
      </c>
      <c r="J78" s="3">
        <f>IF(LEN(VLOOKUP($B78,monthly!$B:$AV,week_to_monthly!A$2,0))=0,-999,VLOOKUP($B78,monthly!$B:$AV,week_to_monthly!A$2,0))</f>
        <v>58</v>
      </c>
      <c r="K78" s="7">
        <f t="shared" si="3"/>
        <v>-5.0736497545008197</v>
      </c>
    </row>
    <row r="79" spans="1:11" x14ac:dyDescent="0.2">
      <c r="A79" s="4">
        <v>44369</v>
      </c>
      <c r="B79" s="1" t="str">
        <f t="shared" si="2"/>
        <v>62021</v>
      </c>
      <c r="C79" s="3">
        <v>0.31571713089942932</v>
      </c>
      <c r="D79" s="3">
        <v>1.8765077590942383</v>
      </c>
      <c r="E79" s="3">
        <v>35.788143157958984</v>
      </c>
      <c r="F79" s="3">
        <v>6</v>
      </c>
      <c r="G79" s="3">
        <v>-0.6679999828338623</v>
      </c>
      <c r="H79" s="3">
        <v>1.2955000000000001</v>
      </c>
      <c r="I79" s="3">
        <v>1.9E-2</v>
      </c>
      <c r="J79" s="3">
        <f>IF(LEN(VLOOKUP($B79,monthly!$B:$AV,week_to_monthly!A$2,0))=0,-999,VLOOKUP($B79,monthly!$B:$AV,week_to_monthly!A$2,0))</f>
        <v>58</v>
      </c>
      <c r="K79" s="7">
        <f t="shared" si="3"/>
        <v>-5.0736497545008197</v>
      </c>
    </row>
    <row r="80" spans="1:11" x14ac:dyDescent="0.2">
      <c r="A80" s="4">
        <v>44376</v>
      </c>
      <c r="B80" s="1" t="str">
        <f t="shared" si="2"/>
        <v>62021</v>
      </c>
      <c r="C80" s="3">
        <v>0.30443236231803894</v>
      </c>
      <c r="D80" s="3">
        <v>1.7457598447799683</v>
      </c>
      <c r="E80" s="3">
        <v>35.595653533935547</v>
      </c>
      <c r="F80" s="3">
        <v>7</v>
      </c>
      <c r="G80" s="3">
        <v>-0.76800000667572021</v>
      </c>
      <c r="H80" s="3">
        <v>1.1885000000000001</v>
      </c>
      <c r="I80" s="3">
        <v>2.3714285714285712E-2</v>
      </c>
      <c r="J80" s="3">
        <f>IF(LEN(VLOOKUP($B80,monthly!$B:$AV,week_to_monthly!A$2,0))=0,-999,VLOOKUP($B80,monthly!$B:$AV,week_to_monthly!A$2,0))</f>
        <v>58</v>
      </c>
      <c r="K80" s="7">
        <f t="shared" si="3"/>
        <v>-5.0736497545008197</v>
      </c>
    </row>
    <row r="81" spans="1:11" x14ac:dyDescent="0.2">
      <c r="A81" s="4">
        <v>44383</v>
      </c>
      <c r="B81" s="1" t="str">
        <f t="shared" si="2"/>
        <v>72021</v>
      </c>
      <c r="C81" s="3">
        <v>0.30648413300514221</v>
      </c>
      <c r="D81" s="3">
        <v>1.9243872165679932</v>
      </c>
      <c r="E81" s="3">
        <v>35.547458648681641</v>
      </c>
      <c r="F81" s="3">
        <v>6</v>
      </c>
      <c r="G81" s="3">
        <v>-0.65000003576278687</v>
      </c>
      <c r="H81" s="3">
        <v>1.1466000000000001</v>
      </c>
      <c r="I81" s="3">
        <v>3.3142857142857148E-2</v>
      </c>
      <c r="J81" s="3">
        <f>IF(LEN(VLOOKUP($B81,monthly!$B:$AV,week_to_monthly!A$2,0))=0,-999,VLOOKUP($B81,monthly!$B:$AV,week_to_monthly!A$2,0))</f>
        <v>58.4</v>
      </c>
      <c r="K81" s="7">
        <f t="shared" si="3"/>
        <v>-4.4189852700491024</v>
      </c>
    </row>
    <row r="82" spans="1:11" x14ac:dyDescent="0.2">
      <c r="A82" s="4">
        <v>44390</v>
      </c>
      <c r="B82" s="1" t="str">
        <f t="shared" si="2"/>
        <v>72021</v>
      </c>
      <c r="C82" s="3">
        <v>0.4039435088634491</v>
      </c>
      <c r="D82" s="3">
        <v>2.2061395645141602</v>
      </c>
      <c r="E82" s="3">
        <v>35.377079010009766</v>
      </c>
      <c r="F82" s="3">
        <v>6</v>
      </c>
      <c r="G82" s="3">
        <v>-0.58799999952316284</v>
      </c>
      <c r="H82" s="3">
        <v>1.3369000000000002</v>
      </c>
      <c r="I82" s="3">
        <v>4.8285714285714279E-2</v>
      </c>
      <c r="J82" s="3">
        <f>IF(LEN(VLOOKUP($B82,monthly!$B:$AV,week_to_monthly!A$2,0))=0,-999,VLOOKUP($B82,monthly!$B:$AV,week_to_monthly!A$2,0))</f>
        <v>58.4</v>
      </c>
      <c r="K82" s="7">
        <f t="shared" si="3"/>
        <v>-4.4189852700491024</v>
      </c>
    </row>
    <row r="83" spans="1:11" x14ac:dyDescent="0.2">
      <c r="A83" s="4">
        <v>44397</v>
      </c>
      <c r="B83" s="1" t="str">
        <f t="shared" si="2"/>
        <v>72021</v>
      </c>
      <c r="C83" s="3">
        <v>0.55526202917098999</v>
      </c>
      <c r="D83" s="3">
        <v>3.0716536045074463</v>
      </c>
      <c r="E83" s="3">
        <v>35.11383056640625</v>
      </c>
      <c r="F83" s="3">
        <v>7</v>
      </c>
      <c r="G83" s="3">
        <v>-0.60899996757507324</v>
      </c>
      <c r="H83" s="3">
        <v>1.6038000000000001</v>
      </c>
      <c r="I83" s="3">
        <v>6.7571428571428574E-2</v>
      </c>
      <c r="J83" s="3">
        <f>IF(LEN(VLOOKUP($B83,monthly!$B:$AV,week_to_monthly!A$2,0))=0,-999,VLOOKUP($B83,monthly!$B:$AV,week_to_monthly!A$2,0))</f>
        <v>58.4</v>
      </c>
      <c r="K83" s="7">
        <f t="shared" si="3"/>
        <v>-4.4189852700491024</v>
      </c>
    </row>
    <row r="84" spans="1:11" x14ac:dyDescent="0.2">
      <c r="A84" s="4">
        <v>44404</v>
      </c>
      <c r="B84" s="1" t="str">
        <f t="shared" si="2"/>
        <v>72021</v>
      </c>
      <c r="C84" s="3">
        <v>0.86251556873321533</v>
      </c>
      <c r="D84" s="3">
        <v>4.4546341896057129</v>
      </c>
      <c r="E84" s="3">
        <v>34.944835662841797</v>
      </c>
      <c r="F84" s="3">
        <v>6</v>
      </c>
      <c r="G84" s="3">
        <v>-0.78400003910064697</v>
      </c>
      <c r="H84" s="3">
        <v>1.9064000000000001</v>
      </c>
      <c r="I84" s="3">
        <v>8.9285714285714274E-2</v>
      </c>
      <c r="J84" s="3">
        <f>IF(LEN(VLOOKUP($B84,monthly!$B:$AV,week_to_monthly!A$2,0))=0,-999,VLOOKUP($B84,monthly!$B:$AV,week_to_monthly!A$2,0))</f>
        <v>58.4</v>
      </c>
      <c r="K84" s="7">
        <f t="shared" si="3"/>
        <v>-4.4189852700491024</v>
      </c>
    </row>
    <row r="85" spans="1:11" x14ac:dyDescent="0.2">
      <c r="A85" s="4">
        <v>44411</v>
      </c>
      <c r="B85" s="1" t="str">
        <f t="shared" si="2"/>
        <v>82021</v>
      </c>
      <c r="C85" s="3">
        <v>1.3767421245574951</v>
      </c>
      <c r="D85" s="3">
        <v>6.9627828598022461</v>
      </c>
      <c r="E85" s="3">
        <v>35.395706176757812</v>
      </c>
      <c r="F85" s="3">
        <v>6</v>
      </c>
      <c r="G85" s="3">
        <v>-0.97200006246566772</v>
      </c>
      <c r="H85" s="3">
        <v>2.3584000000000001</v>
      </c>
      <c r="I85" s="3">
        <v>0.10214285714285713</v>
      </c>
      <c r="J85" s="3">
        <f>IF(LEN(VLOOKUP($B85,monthly!$B:$AV,week_to_monthly!A$2,0))=0,-999,VLOOKUP($B85,monthly!$B:$AV,week_to_monthly!A$2,0))</f>
        <v>58.5</v>
      </c>
      <c r="K85" s="7">
        <f t="shared" si="3"/>
        <v>-4.2553191489361764</v>
      </c>
    </row>
    <row r="86" spans="1:11" x14ac:dyDescent="0.2">
      <c r="A86" s="4">
        <v>44418</v>
      </c>
      <c r="B86" s="1" t="str">
        <f t="shared" si="2"/>
        <v>82021</v>
      </c>
      <c r="C86" s="3">
        <v>1.9909926652908325</v>
      </c>
      <c r="D86" s="3">
        <v>10.100730895996094</v>
      </c>
      <c r="E86" s="3">
        <v>31.732265472412109</v>
      </c>
      <c r="F86" s="3">
        <v>6</v>
      </c>
      <c r="G86" s="3"/>
      <c r="H86" s="3">
        <v>2.7083999999999997</v>
      </c>
      <c r="I86" s="3">
        <v>0.10471428571428572</v>
      </c>
      <c r="J86" s="3"/>
    </row>
    <row r="87" spans="1:11" x14ac:dyDescent="0.2">
      <c r="A87" s="4">
        <v>44425</v>
      </c>
      <c r="B87" s="1" t="str">
        <f t="shared" si="2"/>
        <v>82021</v>
      </c>
      <c r="C87" s="3">
        <v>2.6108856201171875</v>
      </c>
      <c r="D87" s="3">
        <v>12.997440338134766</v>
      </c>
      <c r="E87" s="3">
        <v>32.570747375488281</v>
      </c>
      <c r="F87" s="3">
        <v>6</v>
      </c>
      <c r="G87" s="3"/>
      <c r="H87" s="3">
        <v>2.9344999999999999</v>
      </c>
      <c r="I87" s="3">
        <v>0.104</v>
      </c>
      <c r="J87" s="3"/>
    </row>
    <row r="88" spans="1:11" x14ac:dyDescent="0.2">
      <c r="A88" s="4">
        <v>44432</v>
      </c>
      <c r="B88" s="1" t="str">
        <f t="shared" si="2"/>
        <v>82021</v>
      </c>
      <c r="C88" s="3">
        <v>3.0366294384002686</v>
      </c>
      <c r="D88" s="3">
        <v>15.146492958068848</v>
      </c>
      <c r="E88" s="3">
        <v>32.788742065429688</v>
      </c>
      <c r="F88" s="3">
        <v>6</v>
      </c>
      <c r="G88" s="3"/>
      <c r="H88" s="3">
        <v>3.3736999999999995</v>
      </c>
      <c r="I88" s="3">
        <v>0.10228571428571429</v>
      </c>
      <c r="J88" s="3"/>
    </row>
    <row r="89" spans="1:11" x14ac:dyDescent="0.2">
      <c r="A89" s="4">
        <v>44439</v>
      </c>
      <c r="B89" s="1" t="str">
        <f t="shared" si="2"/>
        <v>82021</v>
      </c>
      <c r="C89" s="3">
        <v>3.3790194988250732</v>
      </c>
      <c r="D89" s="3">
        <v>16.365577697753906</v>
      </c>
      <c r="E89" s="3">
        <v>32.553787231445312</v>
      </c>
      <c r="F89" s="3">
        <v>6</v>
      </c>
      <c r="G89" s="3"/>
      <c r="H89" s="3">
        <v>3.5044000000000004</v>
      </c>
      <c r="I89" s="3">
        <v>9.5571428571428557E-2</v>
      </c>
      <c r="J89" s="3"/>
    </row>
    <row r="90" spans="1:11" x14ac:dyDescent="0.2">
      <c r="A90" s="4">
        <v>44446</v>
      </c>
      <c r="B90" s="1" t="str">
        <f t="shared" si="2"/>
        <v>92021</v>
      </c>
      <c r="C90" s="3">
        <v>3.3202874660491943</v>
      </c>
      <c r="D90" s="3">
        <v>16.39320182800293</v>
      </c>
      <c r="E90" s="3">
        <v>32.212635040283203</v>
      </c>
      <c r="F90" s="3">
        <v>6</v>
      </c>
      <c r="G90" s="3"/>
      <c r="H90" s="3">
        <v>3.2894999999999999</v>
      </c>
      <c r="I90" s="3">
        <v>9.2142857142857124E-2</v>
      </c>
      <c r="J90" s="3"/>
    </row>
    <row r="91" spans="1:11" x14ac:dyDescent="0.2">
      <c r="A91" s="4">
        <v>44453</v>
      </c>
      <c r="B91" s="1" t="str">
        <f t="shared" si="2"/>
        <v>92021</v>
      </c>
      <c r="C91" s="3">
        <v>3.2415504455566406</v>
      </c>
      <c r="D91" s="3">
        <v>16.302967071533203</v>
      </c>
      <c r="E91" s="3">
        <v>32.140323638916016</v>
      </c>
      <c r="F91" s="3">
        <v>5</v>
      </c>
      <c r="G91" s="3"/>
      <c r="H91" s="3">
        <v>3.5576000000000008</v>
      </c>
      <c r="I91" s="3">
        <v>8.3142857142857143E-2</v>
      </c>
      <c r="J91" s="3"/>
    </row>
    <row r="92" spans="1:11" x14ac:dyDescent="0.2">
      <c r="A92" s="4">
        <v>44460</v>
      </c>
      <c r="B92" s="1" t="str">
        <f t="shared" si="2"/>
        <v>92021</v>
      </c>
      <c r="C92" s="3">
        <v>3.1045944690704346</v>
      </c>
      <c r="D92" s="3">
        <v>15.187005996704102</v>
      </c>
      <c r="E92" s="3">
        <v>31.414340972900391</v>
      </c>
      <c r="F92" s="3">
        <v>5</v>
      </c>
      <c r="G92" s="3"/>
      <c r="H92" s="3">
        <v>3.4948999999999999</v>
      </c>
      <c r="I92" s="3">
        <v>7.3285714285714287E-2</v>
      </c>
      <c r="J92" s="3"/>
    </row>
    <row r="93" spans="1:11" x14ac:dyDescent="0.2">
      <c r="A93" s="4">
        <v>44467</v>
      </c>
      <c r="B93" s="1" t="str">
        <f t="shared" si="2"/>
        <v>92021</v>
      </c>
      <c r="C93" s="3">
        <v>2.696547269821167</v>
      </c>
      <c r="D93" s="3">
        <v>13.89057731628418</v>
      </c>
      <c r="E93" s="3">
        <v>30.864152908325195</v>
      </c>
      <c r="F93" s="3">
        <v>5</v>
      </c>
      <c r="G93" s="3"/>
      <c r="H93" s="3">
        <v>3.3379999999999996</v>
      </c>
      <c r="I93" s="3">
        <v>6.5857142857142864E-2</v>
      </c>
      <c r="J93" s="3"/>
    </row>
    <row r="94" spans="1:11" x14ac:dyDescent="0.2">
      <c r="A94" s="4">
        <v>44474</v>
      </c>
      <c r="B94" s="1" t="str">
        <f t="shared" si="2"/>
        <v>102021</v>
      </c>
      <c r="C94" s="3">
        <v>2.2497730255126953</v>
      </c>
      <c r="D94" s="3">
        <v>12.467082977294922</v>
      </c>
      <c r="E94" s="3">
        <v>32.291915893554688</v>
      </c>
      <c r="F94" s="3">
        <v>5</v>
      </c>
      <c r="G94" s="3"/>
      <c r="H94" s="3">
        <v>3.2631999999999999</v>
      </c>
      <c r="I94" s="3">
        <v>6.0285714285714283E-2</v>
      </c>
      <c r="J94" s="3"/>
    </row>
    <row r="95" spans="1:11" x14ac:dyDescent="0.2">
      <c r="A95" s="4">
        <v>44481</v>
      </c>
      <c r="B95" s="1" t="str">
        <f t="shared" si="2"/>
        <v>102021</v>
      </c>
      <c r="C95" s="3">
        <v>1.9838114976882935</v>
      </c>
      <c r="D95" s="3">
        <v>10.997550964355469</v>
      </c>
      <c r="E95" s="3">
        <v>32.308277130126953</v>
      </c>
      <c r="F95" s="3">
        <v>5</v>
      </c>
      <c r="G95" s="3"/>
      <c r="H95" s="3">
        <v>3.0728000000000004</v>
      </c>
      <c r="I95" s="3">
        <v>5.6571428571428571E-2</v>
      </c>
      <c r="J95" s="3"/>
    </row>
    <row r="96" spans="1:11" x14ac:dyDescent="0.2">
      <c r="A96" s="4">
        <v>44488</v>
      </c>
      <c r="B96" s="1" t="str">
        <f t="shared" si="2"/>
        <v>102021</v>
      </c>
      <c r="C96" s="3">
        <v>1.6998969316482544</v>
      </c>
      <c r="D96" s="3">
        <v>10.310664176940918</v>
      </c>
      <c r="E96" s="3">
        <v>31.807723999023438</v>
      </c>
      <c r="F96" s="3">
        <v>5</v>
      </c>
      <c r="G96" s="3"/>
      <c r="H96" s="3">
        <v>3.0436000000000001</v>
      </c>
      <c r="I96" s="3">
        <v>5.0857142857142858E-2</v>
      </c>
      <c r="J96" s="3"/>
    </row>
    <row r="97" spans="1:10" x14ac:dyDescent="0.2">
      <c r="A97" s="4">
        <v>44495</v>
      </c>
      <c r="B97" s="1" t="str">
        <f t="shared" si="2"/>
        <v>102021</v>
      </c>
      <c r="C97" s="3">
        <v>1.4547096490859985</v>
      </c>
      <c r="D97" s="3">
        <v>9.3972711563110352</v>
      </c>
      <c r="E97" s="3">
        <v>31.654167175292969</v>
      </c>
      <c r="F97" s="3">
        <v>6</v>
      </c>
      <c r="G97" s="3"/>
      <c r="H97" s="3">
        <v>2.8878000000000004</v>
      </c>
      <c r="I97" s="3">
        <v>4.9999999999999996E-2</v>
      </c>
      <c r="J97" s="3"/>
    </row>
    <row r="98" spans="1:10" x14ac:dyDescent="0.2">
      <c r="A98" s="4">
        <v>44502</v>
      </c>
      <c r="B98" s="1" t="str">
        <f t="shared" si="2"/>
        <v>112021</v>
      </c>
      <c r="C98" s="3">
        <v>1.3054428100585938</v>
      </c>
      <c r="D98" s="3">
        <v>8.6864442825317383</v>
      </c>
      <c r="E98" s="3">
        <v>26.561395645141602</v>
      </c>
      <c r="F98" s="3">
        <v>8</v>
      </c>
      <c r="G98" s="3"/>
      <c r="H98" s="3">
        <v>2.9145000000000003</v>
      </c>
      <c r="I98" s="3">
        <v>5.1285714285714282E-2</v>
      </c>
      <c r="J98" s="3"/>
    </row>
    <row r="99" spans="1:10" x14ac:dyDescent="0.2">
      <c r="A99" s="4">
        <v>44509</v>
      </c>
      <c r="B99" s="1" t="str">
        <f t="shared" si="2"/>
        <v>112021</v>
      </c>
      <c r="C99" s="3">
        <v>1.2120870351791382</v>
      </c>
      <c r="D99" s="3">
        <v>8.8043022155761719</v>
      </c>
      <c r="E99" s="3">
        <v>26.305135726928711</v>
      </c>
      <c r="F99" s="3">
        <v>5</v>
      </c>
      <c r="G99" s="3"/>
      <c r="H99" s="3">
        <v>3.0224000000000002</v>
      </c>
      <c r="I99" s="3">
        <v>5.5E-2</v>
      </c>
      <c r="J99" s="3"/>
    </row>
    <row r="100" spans="1:10" x14ac:dyDescent="0.2">
      <c r="A100" s="4">
        <v>44516</v>
      </c>
      <c r="B100" s="1" t="str">
        <f t="shared" si="2"/>
        <v>112021</v>
      </c>
      <c r="C100" s="3">
        <v>1.2500449419021606</v>
      </c>
      <c r="D100" s="3">
        <v>8.9221591949462891</v>
      </c>
      <c r="E100" s="3"/>
      <c r="F100" s="3">
        <v>19</v>
      </c>
      <c r="G100" s="3"/>
      <c r="H100" s="3">
        <v>3.1526999999999998</v>
      </c>
      <c r="I100" s="3">
        <v>0.06</v>
      </c>
      <c r="J100" s="3"/>
    </row>
    <row r="101" spans="1:10" x14ac:dyDescent="0.2">
      <c r="A101" s="4">
        <v>44523</v>
      </c>
      <c r="B101" s="1" t="str">
        <f t="shared" si="2"/>
        <v>112021</v>
      </c>
      <c r="C101" s="3">
        <v>1.3203182220458984</v>
      </c>
      <c r="D101" s="3">
        <v>9.7490005493164062</v>
      </c>
      <c r="E101" s="3"/>
      <c r="F101" s="3">
        <v>6</v>
      </c>
      <c r="G101" s="3"/>
      <c r="H101" s="3">
        <v>2.2903000000000002</v>
      </c>
      <c r="I101" s="3">
        <v>6.7142857142857143E-2</v>
      </c>
      <c r="J101" s="3"/>
    </row>
    <row r="102" spans="1:10" x14ac:dyDescent="0.2">
      <c r="A102" s="4">
        <v>44530</v>
      </c>
      <c r="B102" s="1" t="str">
        <f t="shared" si="2"/>
        <v>112021</v>
      </c>
      <c r="C102" s="3">
        <v>1.4159823656082153</v>
      </c>
      <c r="D102" s="3">
        <v>11.02885627746582</v>
      </c>
      <c r="E102" s="3"/>
      <c r="F102" s="3"/>
      <c r="G102" s="3"/>
      <c r="H102" s="3">
        <v>3.4239999999999995</v>
      </c>
      <c r="I102" s="3"/>
      <c r="J102" s="3"/>
    </row>
    <row r="103" spans="1:10" x14ac:dyDescent="0.2">
      <c r="A103" s="4">
        <v>44537</v>
      </c>
      <c r="B103" s="1" t="str">
        <f t="shared" si="2"/>
        <v>122021</v>
      </c>
      <c r="C103" s="3">
        <v>1.6262893676757812</v>
      </c>
      <c r="D103" s="3">
        <v>12.014069557189941</v>
      </c>
      <c r="E103" s="3"/>
      <c r="F103" s="3"/>
      <c r="G103" s="3"/>
      <c r="H103" s="3">
        <v>3.3578000000000006</v>
      </c>
      <c r="I103" s="3"/>
      <c r="J103" s="3"/>
    </row>
    <row r="104" spans="1:10" x14ac:dyDescent="0.2">
      <c r="A104" s="4">
        <v>44544</v>
      </c>
      <c r="B104" s="1" t="str">
        <f t="shared" si="2"/>
        <v>122021</v>
      </c>
      <c r="C104" s="3">
        <v>1.7291346788406372</v>
      </c>
      <c r="D104" s="3">
        <v>12.588623046875</v>
      </c>
      <c r="E104" s="3"/>
      <c r="F104" s="3"/>
      <c r="G104" s="3"/>
      <c r="H104" s="3">
        <v>3.5566000000000004</v>
      </c>
      <c r="I104" s="3"/>
      <c r="J104" s="3"/>
    </row>
    <row r="105" spans="1:10" x14ac:dyDescent="0.2">
      <c r="A105" s="4">
        <v>44551</v>
      </c>
      <c r="B105" s="1" t="str">
        <f t="shared" si="2"/>
        <v>122021</v>
      </c>
      <c r="C105" s="3">
        <v>1.7417018413543701</v>
      </c>
      <c r="D105" s="3">
        <v>12.921937942504883</v>
      </c>
      <c r="E105" s="3"/>
      <c r="F105" s="3"/>
      <c r="G105" s="3"/>
      <c r="H105" s="3">
        <v>3.7244000000000002</v>
      </c>
      <c r="I105" s="3"/>
      <c r="J105" s="3"/>
    </row>
    <row r="106" spans="1:10" x14ac:dyDescent="0.2">
      <c r="A106" s="4">
        <v>44558</v>
      </c>
      <c r="B106" s="1" t="str">
        <f t="shared" si="2"/>
        <v>122021</v>
      </c>
      <c r="C106" s="3">
        <v>2.0099716186523438</v>
      </c>
      <c r="D106" s="3">
        <v>14.137340545654297</v>
      </c>
      <c r="E106" s="3"/>
      <c r="F106" s="3"/>
      <c r="G106" s="3"/>
      <c r="H106" s="3">
        <v>3.9007000000000005</v>
      </c>
      <c r="I106" s="3"/>
      <c r="J106" s="3"/>
    </row>
    <row r="107" spans="1:10" x14ac:dyDescent="0.2">
      <c r="A107" s="4">
        <v>44565</v>
      </c>
      <c r="B107" s="1" t="str">
        <f t="shared" si="2"/>
        <v>12022</v>
      </c>
      <c r="C107" s="3">
        <v>2.3710842132568359</v>
      </c>
      <c r="D107" s="3">
        <v>18.846103668212891</v>
      </c>
      <c r="E107" s="3"/>
      <c r="F107" s="3"/>
      <c r="G107" s="3"/>
      <c r="H107" s="3">
        <v>5.4226999999999999</v>
      </c>
      <c r="I107" s="3"/>
      <c r="J107" s="3"/>
    </row>
    <row r="108" spans="1:10" x14ac:dyDescent="0.2">
      <c r="A108" s="4">
        <v>44572</v>
      </c>
      <c r="B108" s="1" t="str">
        <f t="shared" si="2"/>
        <v>12022</v>
      </c>
      <c r="C108" s="3">
        <v>2.6075515747070312</v>
      </c>
      <c r="D108" s="3">
        <v>25.214076995849609</v>
      </c>
      <c r="E108" s="3"/>
      <c r="F108" s="3"/>
      <c r="G108" s="3"/>
      <c r="H108" s="3">
        <v>5.2061000000000002</v>
      </c>
      <c r="I108" s="3"/>
      <c r="J108" s="3"/>
    </row>
    <row r="109" spans="1:10" x14ac:dyDescent="0.2">
      <c r="A109" s="4">
        <v>44579</v>
      </c>
      <c r="B109" s="1" t="str">
        <f t="shared" si="2"/>
        <v>12022</v>
      </c>
      <c r="C109" s="3">
        <v>2.6439704895019531</v>
      </c>
      <c r="D109" s="3">
        <v>29.136510848999023</v>
      </c>
      <c r="E109" s="3"/>
      <c r="F109" s="3"/>
      <c r="G109" s="3"/>
      <c r="H109" s="3">
        <v>4.7098000000000004</v>
      </c>
      <c r="I109" s="3"/>
      <c r="J109" s="3"/>
    </row>
    <row r="110" spans="1:10" x14ac:dyDescent="0.2">
      <c r="C110" s="2"/>
      <c r="D110" s="2"/>
      <c r="H110" s="5"/>
    </row>
    <row r="111" spans="1:10" x14ac:dyDescent="0.2">
      <c r="C111" s="2"/>
      <c r="D111" s="2"/>
      <c r="H111" s="5"/>
    </row>
    <row r="112" spans="1:10" x14ac:dyDescent="0.2">
      <c r="C112" s="2"/>
      <c r="D112" s="2"/>
      <c r="H112" s="5"/>
    </row>
    <row r="113" spans="3:8" x14ac:dyDescent="0.2">
      <c r="C113" s="2"/>
      <c r="D113" s="2"/>
      <c r="H113" s="5"/>
    </row>
    <row r="114" spans="3:8" x14ac:dyDescent="0.2">
      <c r="C114" s="2"/>
      <c r="D114" s="2"/>
      <c r="H114" s="5"/>
    </row>
    <row r="115" spans="3:8" x14ac:dyDescent="0.2">
      <c r="C115" s="2"/>
      <c r="D115" s="2"/>
      <c r="H115" s="5"/>
    </row>
    <row r="116" spans="3:8" x14ac:dyDescent="0.2">
      <c r="C116" s="2"/>
      <c r="D116" s="2"/>
      <c r="H116" s="5"/>
    </row>
    <row r="117" spans="3:8" x14ac:dyDescent="0.2">
      <c r="C117" s="2"/>
      <c r="D117" s="2"/>
      <c r="H117" s="5"/>
    </row>
    <row r="118" spans="3:8" x14ac:dyDescent="0.2">
      <c r="C118" s="2"/>
      <c r="D118" s="2"/>
      <c r="H118" s="5"/>
    </row>
    <row r="119" spans="3:8" x14ac:dyDescent="0.2">
      <c r="C119" s="2"/>
      <c r="D119" s="2"/>
      <c r="H119" s="5"/>
    </row>
    <row r="120" spans="3:8" x14ac:dyDescent="0.2">
      <c r="C120" s="2"/>
      <c r="D120" s="2"/>
      <c r="H120" s="5"/>
    </row>
    <row r="121" spans="3:8" x14ac:dyDescent="0.2">
      <c r="C121" s="2"/>
      <c r="D121" s="2"/>
      <c r="H121" s="5"/>
    </row>
    <row r="122" spans="3:8" x14ac:dyDescent="0.2">
      <c r="C122" s="2"/>
      <c r="D122" s="2"/>
      <c r="H122" s="5"/>
    </row>
    <row r="123" spans="3:8" x14ac:dyDescent="0.2">
      <c r="C123" s="2"/>
      <c r="D123" s="2"/>
      <c r="H123" s="5"/>
    </row>
    <row r="124" spans="3:8" x14ac:dyDescent="0.2">
      <c r="C124" s="2"/>
      <c r="D124" s="2"/>
      <c r="H124" s="5"/>
    </row>
    <row r="125" spans="3:8" x14ac:dyDescent="0.2">
      <c r="C125" s="2"/>
      <c r="D125" s="2"/>
      <c r="H125" s="5"/>
    </row>
    <row r="126" spans="3:8" x14ac:dyDescent="0.2">
      <c r="C126" s="2"/>
      <c r="D126" s="2"/>
      <c r="H126" s="5"/>
    </row>
    <row r="127" spans="3:8" x14ac:dyDescent="0.2">
      <c r="C127" s="2"/>
      <c r="D127" s="2"/>
      <c r="H127" s="5"/>
    </row>
    <row r="128" spans="3:8" x14ac:dyDescent="0.2">
      <c r="H128" s="5"/>
    </row>
  </sheetData>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1F39E6-1EBF-D24E-ABB1-B6F62E3082B5}">
  <dimension ref="A1:C26"/>
  <sheetViews>
    <sheetView workbookViewId="0">
      <selection activeCell="C4" sqref="C4"/>
    </sheetView>
  </sheetViews>
  <sheetFormatPr baseColWidth="10" defaultColWidth="11" defaultRowHeight="16" x14ac:dyDescent="0.2"/>
  <sheetData>
    <row r="1" spans="1:3" x14ac:dyDescent="0.2">
      <c r="A1" t="s">
        <v>6</v>
      </c>
      <c r="B1" t="s">
        <v>8</v>
      </c>
      <c r="C1" t="s">
        <v>7</v>
      </c>
    </row>
    <row r="2" spans="1:3" x14ac:dyDescent="0.2">
      <c r="A2" s="1">
        <v>43831</v>
      </c>
      <c r="B2" s="1" t="str">
        <f>_xlfn.CONCAT(MONTH(A2),YEAR(A2))</f>
        <v>12020</v>
      </c>
      <c r="C2" s="3">
        <v>61.1</v>
      </c>
    </row>
    <row r="3" spans="1:3" x14ac:dyDescent="0.2">
      <c r="A3" s="1">
        <v>43862</v>
      </c>
      <c r="B3" s="1" t="str">
        <f t="shared" ref="B3:B26" si="0">_xlfn.CONCAT(MONTH(A3),YEAR(A3))</f>
        <v>22020</v>
      </c>
      <c r="C3" s="3">
        <v>61.1</v>
      </c>
    </row>
    <row r="4" spans="1:3" x14ac:dyDescent="0.2">
      <c r="A4" s="1">
        <v>43891</v>
      </c>
      <c r="B4" s="1" t="str">
        <f t="shared" si="0"/>
        <v>32020</v>
      </c>
      <c r="C4" s="3">
        <v>59.9</v>
      </c>
    </row>
    <row r="5" spans="1:3" x14ac:dyDescent="0.2">
      <c r="A5" s="1">
        <v>43922</v>
      </c>
      <c r="B5" s="1" t="str">
        <f t="shared" si="0"/>
        <v>42020</v>
      </c>
      <c r="C5" s="3">
        <v>51.3</v>
      </c>
    </row>
    <row r="6" spans="1:3" x14ac:dyDescent="0.2">
      <c r="A6" s="1">
        <v>43952</v>
      </c>
      <c r="B6" s="1" t="str">
        <f t="shared" si="0"/>
        <v>52020</v>
      </c>
      <c r="C6" s="3">
        <v>52.8</v>
      </c>
    </row>
    <row r="7" spans="1:3" x14ac:dyDescent="0.2">
      <c r="A7" s="1">
        <v>43983</v>
      </c>
      <c r="B7" s="1" t="str">
        <f t="shared" si="0"/>
        <v>62020</v>
      </c>
      <c r="C7" s="3">
        <v>54.6</v>
      </c>
    </row>
    <row r="8" spans="1:3" x14ac:dyDescent="0.2">
      <c r="A8" s="1">
        <v>44013</v>
      </c>
      <c r="B8" s="1" t="str">
        <f t="shared" si="0"/>
        <v>72020</v>
      </c>
      <c r="C8" s="3">
        <v>55.2</v>
      </c>
    </row>
    <row r="9" spans="1:3" x14ac:dyDescent="0.2">
      <c r="A9" s="1">
        <v>44044</v>
      </c>
      <c r="B9" s="1" t="str">
        <f t="shared" si="0"/>
        <v>82020</v>
      </c>
      <c r="C9" s="3">
        <v>56.5</v>
      </c>
    </row>
    <row r="10" spans="1:3" x14ac:dyDescent="0.2">
      <c r="A10" s="1">
        <v>44075</v>
      </c>
      <c r="B10" s="1" t="str">
        <f t="shared" si="0"/>
        <v>92020</v>
      </c>
      <c r="C10" s="3">
        <v>56.6</v>
      </c>
    </row>
    <row r="11" spans="1:3" x14ac:dyDescent="0.2">
      <c r="A11" s="1">
        <v>44105</v>
      </c>
      <c r="B11" s="1" t="str">
        <f t="shared" si="0"/>
        <v>102020</v>
      </c>
      <c r="C11" s="3">
        <v>57.4</v>
      </c>
    </row>
    <row r="12" spans="1:3" x14ac:dyDescent="0.2">
      <c r="A12" s="1">
        <v>44136</v>
      </c>
      <c r="B12" s="1" t="str">
        <f t="shared" si="0"/>
        <v>112020</v>
      </c>
      <c r="C12" s="3">
        <v>57.4</v>
      </c>
    </row>
    <row r="13" spans="1:3" x14ac:dyDescent="0.2">
      <c r="A13" s="1">
        <v>44166</v>
      </c>
      <c r="B13" s="1" t="str">
        <f t="shared" si="0"/>
        <v>122020</v>
      </c>
      <c r="C13" s="3">
        <v>57.4</v>
      </c>
    </row>
    <row r="14" spans="1:3" x14ac:dyDescent="0.2">
      <c r="A14" s="1">
        <v>44197</v>
      </c>
      <c r="B14" s="1" t="str">
        <f t="shared" si="0"/>
        <v>12021</v>
      </c>
      <c r="C14" s="3">
        <v>57.5</v>
      </c>
    </row>
    <row r="15" spans="1:3" x14ac:dyDescent="0.2">
      <c r="A15" s="1">
        <v>44228</v>
      </c>
      <c r="B15" s="1" t="str">
        <f t="shared" si="0"/>
        <v>22021</v>
      </c>
      <c r="C15" s="3">
        <v>57.6</v>
      </c>
    </row>
    <row r="16" spans="1:3" x14ac:dyDescent="0.2">
      <c r="A16" s="1">
        <v>44256</v>
      </c>
      <c r="B16" s="1" t="str">
        <f t="shared" si="0"/>
        <v>32021</v>
      </c>
      <c r="C16" s="3">
        <v>57.8</v>
      </c>
    </row>
    <row r="17" spans="1:3" x14ac:dyDescent="0.2">
      <c r="A17" s="1">
        <v>44287</v>
      </c>
      <c r="B17" s="1" t="str">
        <f t="shared" si="0"/>
        <v>42021</v>
      </c>
      <c r="C17" s="3">
        <v>57.9</v>
      </c>
    </row>
    <row r="18" spans="1:3" x14ac:dyDescent="0.2">
      <c r="A18" s="1">
        <v>44317</v>
      </c>
      <c r="B18" s="1" t="str">
        <f t="shared" si="0"/>
        <v>52021</v>
      </c>
      <c r="C18" s="3">
        <v>58</v>
      </c>
    </row>
    <row r="19" spans="1:3" x14ac:dyDescent="0.2">
      <c r="A19" s="1">
        <v>44348</v>
      </c>
      <c r="B19" s="1" t="str">
        <f t="shared" si="0"/>
        <v>62021</v>
      </c>
      <c r="C19" s="3">
        <v>58</v>
      </c>
    </row>
    <row r="20" spans="1:3" x14ac:dyDescent="0.2">
      <c r="A20" s="1">
        <v>44378</v>
      </c>
      <c r="B20" s="1" t="str">
        <f t="shared" si="0"/>
        <v>72021</v>
      </c>
      <c r="C20" s="3">
        <v>58.4</v>
      </c>
    </row>
    <row r="21" spans="1:3" x14ac:dyDescent="0.2">
      <c r="A21" s="1">
        <v>44409</v>
      </c>
      <c r="B21" s="1" t="str">
        <f t="shared" si="0"/>
        <v>82021</v>
      </c>
      <c r="C21" s="3">
        <v>58.5</v>
      </c>
    </row>
    <row r="22" spans="1:3" x14ac:dyDescent="0.2">
      <c r="A22" s="1">
        <v>44440</v>
      </c>
      <c r="B22" s="1" t="str">
        <f t="shared" si="0"/>
        <v>92021</v>
      </c>
      <c r="C22" s="3">
        <v>58.7</v>
      </c>
    </row>
    <row r="23" spans="1:3" x14ac:dyDescent="0.2">
      <c r="A23" s="1">
        <v>44470</v>
      </c>
      <c r="B23" s="1" t="str">
        <f t="shared" si="0"/>
        <v>102021</v>
      </c>
      <c r="C23" s="3">
        <v>58.8</v>
      </c>
    </row>
    <row r="24" spans="1:3" x14ac:dyDescent="0.2">
      <c r="A24" s="1">
        <v>44501</v>
      </c>
      <c r="B24" s="1" t="str">
        <f t="shared" si="0"/>
        <v>112021</v>
      </c>
      <c r="C24" s="3">
        <v>59.2</v>
      </c>
    </row>
    <row r="25" spans="1:3" x14ac:dyDescent="0.2">
      <c r="A25" s="1">
        <v>44531</v>
      </c>
      <c r="B25" s="1" t="str">
        <f t="shared" si="0"/>
        <v>122021</v>
      </c>
      <c r="C25" s="2"/>
    </row>
    <row r="26" spans="1:3" x14ac:dyDescent="0.2">
      <c r="A26" s="1">
        <v>44652</v>
      </c>
      <c r="B26" s="1" t="str">
        <f t="shared" si="0"/>
        <v>42022</v>
      </c>
      <c r="C26" s="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8F2C44-DDFB-6E48-BA32-A50EF24762CD}">
  <dimension ref="A1:A2"/>
  <sheetViews>
    <sheetView workbookViewId="0">
      <selection activeCell="H4" sqref="H4"/>
    </sheetView>
  </sheetViews>
  <sheetFormatPr baseColWidth="10" defaultColWidth="11" defaultRowHeight="16" x14ac:dyDescent="0.2"/>
  <sheetData>
    <row r="1" spans="1:1" x14ac:dyDescent="0.2">
      <c r="A1" t="s">
        <v>7</v>
      </c>
    </row>
    <row r="2" spans="1:1" x14ac:dyDescent="0.2">
      <c r="A2">
        <v>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0A021A-1272-F348-A3DD-A5658A2FCE57}">
  <dimension ref="A1:O122"/>
  <sheetViews>
    <sheetView workbookViewId="0">
      <selection activeCell="N11" sqref="N11:N20"/>
    </sheetView>
  </sheetViews>
  <sheetFormatPr baseColWidth="10" defaultRowHeight="16" x14ac:dyDescent="0.2"/>
  <sheetData>
    <row r="1" spans="1:15" x14ac:dyDescent="0.2">
      <c r="A1" s="8"/>
      <c r="B1" s="9" t="s">
        <v>12</v>
      </c>
      <c r="C1" s="9"/>
      <c r="D1" s="9"/>
      <c r="E1" s="9" t="s">
        <v>13</v>
      </c>
      <c r="F1" s="9"/>
      <c r="G1" s="9"/>
      <c r="H1" s="8" t="s">
        <v>14</v>
      </c>
      <c r="I1" s="8"/>
      <c r="J1" s="8"/>
      <c r="K1" s="8"/>
      <c r="L1" s="8"/>
      <c r="M1" s="8"/>
      <c r="N1" s="8"/>
      <c r="O1" s="8"/>
    </row>
    <row r="2" spans="1:15" x14ac:dyDescent="0.2">
      <c r="A2" s="8" t="s">
        <v>15</v>
      </c>
      <c r="B2" s="8" t="s">
        <v>16</v>
      </c>
      <c r="C2" s="8" t="s">
        <v>17</v>
      </c>
      <c r="D2" s="8" t="s">
        <v>18</v>
      </c>
      <c r="E2" s="8" t="s">
        <v>16</v>
      </c>
      <c r="F2" s="8" t="s">
        <v>17</v>
      </c>
      <c r="G2" s="8" t="s">
        <v>18</v>
      </c>
      <c r="H2" s="8" t="s">
        <v>18</v>
      </c>
      <c r="I2" s="8"/>
      <c r="J2" s="8" t="s">
        <v>19</v>
      </c>
      <c r="K2" s="8" t="s">
        <v>20</v>
      </c>
      <c r="L2" s="8" t="s">
        <v>21</v>
      </c>
      <c r="M2" s="8"/>
      <c r="N2" s="10" t="s">
        <v>22</v>
      </c>
      <c r="O2" s="10" t="s">
        <v>23</v>
      </c>
    </row>
    <row r="3" spans="1:15" x14ac:dyDescent="0.2">
      <c r="A3">
        <v>0</v>
      </c>
      <c r="B3">
        <v>6.0809999999999996E-3</v>
      </c>
      <c r="C3" s="11">
        <v>100000</v>
      </c>
      <c r="D3">
        <v>76.23</v>
      </c>
      <c r="E3">
        <v>5.0460000000000001E-3</v>
      </c>
      <c r="F3" s="11">
        <v>100000</v>
      </c>
      <c r="G3">
        <v>81.28</v>
      </c>
      <c r="H3" s="12">
        <f>0.5*G3+0.5*D3</f>
        <v>78.754999999999995</v>
      </c>
      <c r="J3" s="13" t="s">
        <v>24</v>
      </c>
      <c r="K3" s="13">
        <v>3</v>
      </c>
      <c r="L3" s="13">
        <v>6.06</v>
      </c>
      <c r="M3" s="13"/>
      <c r="N3" s="14">
        <f>SUMPRODUCT(K7:K15,L7:L15)/SUM(L7:L15)</f>
        <v>41.624915139171755</v>
      </c>
      <c r="O3" s="14">
        <f>SUMPRODUCT(K16:K20,L16:L20)/SUM(L16:L20)</f>
        <v>74.294007490636716</v>
      </c>
    </row>
    <row r="4" spans="1:15" x14ac:dyDescent="0.2">
      <c r="A4">
        <v>1</v>
      </c>
      <c r="B4">
        <v>4.2499999999999998E-4</v>
      </c>
      <c r="C4" s="11">
        <v>99392</v>
      </c>
      <c r="D4">
        <v>75.69</v>
      </c>
      <c r="E4">
        <v>3.4900000000000003E-4</v>
      </c>
      <c r="F4" s="11">
        <v>99495</v>
      </c>
      <c r="G4">
        <v>80.69</v>
      </c>
      <c r="H4" s="12">
        <f t="shared" ref="H4:H67" si="0">0.5*G4+0.5*D4</f>
        <v>78.19</v>
      </c>
      <c r="J4" s="15" t="s">
        <v>25</v>
      </c>
      <c r="K4" s="13">
        <v>7</v>
      </c>
      <c r="L4" s="13">
        <v>6.17</v>
      </c>
      <c r="M4" s="13"/>
      <c r="N4" s="16"/>
      <c r="O4" s="16"/>
    </row>
    <row r="5" spans="1:15" x14ac:dyDescent="0.2">
      <c r="A5">
        <v>2</v>
      </c>
      <c r="B5">
        <v>2.5999999999999998E-4</v>
      </c>
      <c r="C5" s="11">
        <v>99350</v>
      </c>
      <c r="D5">
        <v>74.73</v>
      </c>
      <c r="E5">
        <v>2.12E-4</v>
      </c>
      <c r="F5" s="11">
        <v>99461</v>
      </c>
      <c r="G5">
        <v>79.72</v>
      </c>
      <c r="H5" s="12">
        <f t="shared" si="0"/>
        <v>77.224999999999994</v>
      </c>
      <c r="J5" s="13" t="s">
        <v>26</v>
      </c>
      <c r="K5" s="13">
        <v>12</v>
      </c>
      <c r="L5" s="13">
        <v>6.38</v>
      </c>
      <c r="M5" s="13"/>
      <c r="N5" s="10" t="s">
        <v>27</v>
      </c>
      <c r="O5" s="10" t="s">
        <v>28</v>
      </c>
    </row>
    <row r="6" spans="1:15" x14ac:dyDescent="0.2">
      <c r="A6">
        <v>3</v>
      </c>
      <c r="B6">
        <v>1.94E-4</v>
      </c>
      <c r="C6" s="11">
        <v>99324</v>
      </c>
      <c r="D6">
        <v>73.75</v>
      </c>
      <c r="E6">
        <v>1.66E-4</v>
      </c>
      <c r="F6" s="11">
        <v>99440</v>
      </c>
      <c r="G6">
        <v>78.739999999999995</v>
      </c>
      <c r="H6" s="12">
        <f t="shared" si="0"/>
        <v>76.245000000000005</v>
      </c>
      <c r="J6" s="13" t="s">
        <v>29</v>
      </c>
      <c r="K6" s="13">
        <v>17</v>
      </c>
      <c r="L6" s="13">
        <v>6.45</v>
      </c>
      <c r="M6" s="13"/>
      <c r="N6" s="14">
        <f>H45</f>
        <v>38.92</v>
      </c>
      <c r="O6" s="14">
        <f>H77</f>
        <v>12.879999999999999</v>
      </c>
    </row>
    <row r="7" spans="1:15" x14ac:dyDescent="0.2">
      <c r="A7">
        <v>4</v>
      </c>
      <c r="B7">
        <v>1.54E-4</v>
      </c>
      <c r="C7" s="11">
        <v>99305</v>
      </c>
      <c r="D7">
        <v>72.760000000000005</v>
      </c>
      <c r="E7">
        <v>1.37E-4</v>
      </c>
      <c r="F7" s="11">
        <v>99423</v>
      </c>
      <c r="G7">
        <v>77.75</v>
      </c>
      <c r="H7" s="12">
        <f t="shared" si="0"/>
        <v>75.254999999999995</v>
      </c>
      <c r="J7" s="13" t="s">
        <v>30</v>
      </c>
      <c r="K7" s="13">
        <v>22</v>
      </c>
      <c r="L7" s="13">
        <v>6.69</v>
      </c>
      <c r="M7" s="13"/>
    </row>
    <row r="8" spans="1:15" x14ac:dyDescent="0.2">
      <c r="A8">
        <v>5</v>
      </c>
      <c r="B8">
        <v>1.4200000000000001E-4</v>
      </c>
      <c r="C8" s="11">
        <v>99289</v>
      </c>
      <c r="D8">
        <v>71.77</v>
      </c>
      <c r="E8">
        <v>1.22E-4</v>
      </c>
      <c r="F8" s="11">
        <v>99409</v>
      </c>
      <c r="G8">
        <v>76.760000000000005</v>
      </c>
      <c r="H8" s="12">
        <f t="shared" si="0"/>
        <v>74.265000000000001</v>
      </c>
      <c r="J8" s="13" t="s">
        <v>31</v>
      </c>
      <c r="K8" s="13">
        <v>27</v>
      </c>
      <c r="L8" s="13">
        <v>7.2</v>
      </c>
      <c r="M8" s="13"/>
    </row>
    <row r="9" spans="1:15" x14ac:dyDescent="0.2">
      <c r="A9">
        <v>6</v>
      </c>
      <c r="B9">
        <v>1.35E-4</v>
      </c>
      <c r="C9" s="11">
        <v>99275</v>
      </c>
      <c r="D9">
        <v>70.78</v>
      </c>
      <c r="E9">
        <v>1.11E-4</v>
      </c>
      <c r="F9" s="11">
        <v>99397</v>
      </c>
      <c r="G9">
        <v>75.77</v>
      </c>
      <c r="H9" s="12">
        <f t="shared" si="0"/>
        <v>73.275000000000006</v>
      </c>
      <c r="J9" s="13" t="s">
        <v>32</v>
      </c>
      <c r="K9" s="13">
        <v>32</v>
      </c>
      <c r="L9" s="13">
        <v>6.77</v>
      </c>
      <c r="M9" s="13"/>
    </row>
    <row r="10" spans="1:15" x14ac:dyDescent="0.2">
      <c r="A10">
        <v>7</v>
      </c>
      <c r="B10">
        <v>1.27E-4</v>
      </c>
      <c r="C10" s="11">
        <v>99262</v>
      </c>
      <c r="D10">
        <v>69.790000000000006</v>
      </c>
      <c r="E10">
        <v>1.03E-4</v>
      </c>
      <c r="F10" s="11">
        <v>99386</v>
      </c>
      <c r="G10">
        <v>74.78</v>
      </c>
      <c r="H10" s="12">
        <f t="shared" si="0"/>
        <v>72.284999999999997</v>
      </c>
      <c r="J10" s="13" t="s">
        <v>33</v>
      </c>
      <c r="K10" s="13">
        <v>37</v>
      </c>
      <c r="L10" s="13">
        <v>6.59</v>
      </c>
      <c r="M10" s="13"/>
      <c r="N10" s="8"/>
    </row>
    <row r="11" spans="1:15" x14ac:dyDescent="0.2">
      <c r="A11">
        <v>8</v>
      </c>
      <c r="B11">
        <v>1.17E-4</v>
      </c>
      <c r="C11" s="11">
        <v>99249</v>
      </c>
      <c r="D11">
        <v>68.8</v>
      </c>
      <c r="E11">
        <v>9.7999999999999997E-5</v>
      </c>
      <c r="F11" s="11">
        <v>99376</v>
      </c>
      <c r="G11">
        <v>73.790000000000006</v>
      </c>
      <c r="H11" s="12">
        <f t="shared" si="0"/>
        <v>71.295000000000002</v>
      </c>
      <c r="J11" s="13" t="s">
        <v>34</v>
      </c>
      <c r="K11" s="13">
        <v>42</v>
      </c>
      <c r="L11" s="13">
        <v>6.03</v>
      </c>
      <c r="M11" s="13"/>
      <c r="N11" s="8" t="s">
        <v>35</v>
      </c>
    </row>
    <row r="12" spans="1:15" x14ac:dyDescent="0.2">
      <c r="A12">
        <v>9</v>
      </c>
      <c r="B12">
        <v>1.0399999999999999E-4</v>
      </c>
      <c r="C12" s="11">
        <v>99238</v>
      </c>
      <c r="D12">
        <v>67.81</v>
      </c>
      <c r="E12">
        <v>9.5000000000000005E-5</v>
      </c>
      <c r="F12" s="11">
        <v>99366</v>
      </c>
      <c r="G12">
        <v>72.790000000000006</v>
      </c>
      <c r="H12" s="12">
        <f t="shared" si="0"/>
        <v>70.300000000000011</v>
      </c>
      <c r="J12" s="13" t="s">
        <v>36</v>
      </c>
      <c r="K12" s="13">
        <v>47</v>
      </c>
      <c r="L12" s="13">
        <v>6.34</v>
      </c>
      <c r="M12" s="13"/>
      <c r="N12" s="8" t="s">
        <v>37</v>
      </c>
      <c r="O12" s="3"/>
    </row>
    <row r="13" spans="1:15" x14ac:dyDescent="0.2">
      <c r="A13">
        <v>10</v>
      </c>
      <c r="B13">
        <v>9.7E-5</v>
      </c>
      <c r="C13" s="11">
        <v>99227</v>
      </c>
      <c r="D13">
        <v>66.81</v>
      </c>
      <c r="E13">
        <v>9.6000000000000002E-5</v>
      </c>
      <c r="F13" s="11">
        <v>99357</v>
      </c>
      <c r="G13">
        <v>71.8</v>
      </c>
      <c r="H13" s="12">
        <f t="shared" si="0"/>
        <v>69.305000000000007</v>
      </c>
      <c r="J13" s="13" t="s">
        <v>38</v>
      </c>
      <c r="K13" s="13">
        <v>52</v>
      </c>
      <c r="L13" s="13">
        <v>6.38</v>
      </c>
      <c r="M13" s="13"/>
      <c r="N13" t="s">
        <v>39</v>
      </c>
    </row>
    <row r="14" spans="1:15" x14ac:dyDescent="0.2">
      <c r="A14">
        <v>11</v>
      </c>
      <c r="B14">
        <v>1.06E-4</v>
      </c>
      <c r="C14" s="11">
        <v>99218</v>
      </c>
      <c r="D14">
        <v>65.819999999999993</v>
      </c>
      <c r="E14">
        <v>1.02E-4</v>
      </c>
      <c r="F14" s="11">
        <v>99347</v>
      </c>
      <c r="G14">
        <v>70.81</v>
      </c>
      <c r="H14" s="12">
        <f t="shared" si="0"/>
        <v>68.314999999999998</v>
      </c>
      <c r="J14" s="13" t="s">
        <v>40</v>
      </c>
      <c r="K14" s="13">
        <v>57</v>
      </c>
      <c r="L14" s="13">
        <v>6.71</v>
      </c>
      <c r="M14" s="13"/>
      <c r="N14" t="s">
        <v>41</v>
      </c>
      <c r="O14" s="3"/>
    </row>
    <row r="15" spans="1:15" x14ac:dyDescent="0.2">
      <c r="A15">
        <v>12</v>
      </c>
      <c r="B15">
        <v>1.45E-4</v>
      </c>
      <c r="C15" s="11">
        <v>99207</v>
      </c>
      <c r="D15">
        <v>64.83</v>
      </c>
      <c r="E15">
        <v>1.16E-4</v>
      </c>
      <c r="F15" s="11">
        <v>99337</v>
      </c>
      <c r="G15">
        <v>69.81</v>
      </c>
      <c r="H15" s="12">
        <f t="shared" si="0"/>
        <v>67.319999999999993</v>
      </c>
      <c r="J15" s="13" t="s">
        <v>42</v>
      </c>
      <c r="K15" s="13">
        <v>62</v>
      </c>
      <c r="L15" s="13">
        <v>6.21</v>
      </c>
      <c r="M15" s="13"/>
      <c r="N15" s="3" t="s">
        <v>43</v>
      </c>
    </row>
    <row r="16" spans="1:15" x14ac:dyDescent="0.2">
      <c r="A16">
        <v>13</v>
      </c>
      <c r="B16">
        <v>2.2000000000000001E-4</v>
      </c>
      <c r="C16" s="11">
        <v>99193</v>
      </c>
      <c r="D16">
        <v>63.84</v>
      </c>
      <c r="E16">
        <v>1.3899999999999999E-4</v>
      </c>
      <c r="F16" s="11">
        <v>99326</v>
      </c>
      <c r="G16">
        <v>68.819999999999993</v>
      </c>
      <c r="H16" s="12">
        <f t="shared" si="0"/>
        <v>66.33</v>
      </c>
      <c r="J16" s="13" t="s">
        <v>44</v>
      </c>
      <c r="K16" s="13">
        <v>67</v>
      </c>
      <c r="L16" s="13">
        <v>5.22</v>
      </c>
      <c r="M16" s="13"/>
    </row>
    <row r="17" spans="1:14" x14ac:dyDescent="0.2">
      <c r="A17">
        <v>14</v>
      </c>
      <c r="B17">
        <v>3.2400000000000001E-4</v>
      </c>
      <c r="C17" s="11">
        <v>99171</v>
      </c>
      <c r="D17">
        <v>62.85</v>
      </c>
      <c r="E17">
        <v>1.7000000000000001E-4</v>
      </c>
      <c r="F17" s="11">
        <v>99312</v>
      </c>
      <c r="G17">
        <v>67.83</v>
      </c>
      <c r="H17" s="12">
        <f t="shared" si="0"/>
        <v>65.34</v>
      </c>
      <c r="J17" s="13" t="s">
        <v>45</v>
      </c>
      <c r="K17" s="13">
        <v>72</v>
      </c>
      <c r="L17" s="13">
        <v>4.0999999999999996</v>
      </c>
      <c r="M17" s="13"/>
      <c r="N17" s="8" t="s">
        <v>46</v>
      </c>
    </row>
    <row r="18" spans="1:14" x14ac:dyDescent="0.2">
      <c r="A18">
        <v>15</v>
      </c>
      <c r="B18">
        <v>4.37E-4</v>
      </c>
      <c r="C18" s="11">
        <v>99139</v>
      </c>
      <c r="D18">
        <v>61.87</v>
      </c>
      <c r="E18">
        <v>2.04E-4</v>
      </c>
      <c r="F18" s="11">
        <v>99295</v>
      </c>
      <c r="G18">
        <v>66.84</v>
      </c>
      <c r="H18" s="12">
        <f t="shared" si="0"/>
        <v>64.355000000000004</v>
      </c>
      <c r="J18" s="13" t="s">
        <v>47</v>
      </c>
      <c r="K18" s="13">
        <v>77</v>
      </c>
      <c r="L18" s="13">
        <v>2.83</v>
      </c>
      <c r="M18" s="13"/>
      <c r="N18" t="s">
        <v>48</v>
      </c>
    </row>
    <row r="19" spans="1:14" x14ac:dyDescent="0.2">
      <c r="A19">
        <v>16</v>
      </c>
      <c r="B19">
        <v>5.5199999999999997E-4</v>
      </c>
      <c r="C19" s="11">
        <v>99096</v>
      </c>
      <c r="D19">
        <v>60.9</v>
      </c>
      <c r="E19">
        <v>2.4000000000000001E-4</v>
      </c>
      <c r="F19" s="11">
        <v>99275</v>
      </c>
      <c r="G19">
        <v>65.86</v>
      </c>
      <c r="H19" s="12">
        <f t="shared" si="0"/>
        <v>63.379999999999995</v>
      </c>
      <c r="J19" s="13" t="s">
        <v>49</v>
      </c>
      <c r="K19" s="13">
        <v>82</v>
      </c>
      <c r="L19" s="13">
        <v>1.87</v>
      </c>
      <c r="M19" s="13"/>
      <c r="N19" t="s">
        <v>50</v>
      </c>
    </row>
    <row r="20" spans="1:14" x14ac:dyDescent="0.2">
      <c r="A20">
        <v>17</v>
      </c>
      <c r="B20">
        <v>6.7599999999999995E-4</v>
      </c>
      <c r="C20" s="11">
        <v>99041</v>
      </c>
      <c r="D20">
        <v>59.93</v>
      </c>
      <c r="E20">
        <v>2.7799999999999998E-4</v>
      </c>
      <c r="F20" s="11">
        <v>99251</v>
      </c>
      <c r="G20">
        <v>64.87</v>
      </c>
      <c r="H20" s="12">
        <f t="shared" si="0"/>
        <v>62.400000000000006</v>
      </c>
      <c r="J20" s="13" t="s">
        <v>51</v>
      </c>
      <c r="K20" s="13">
        <v>87</v>
      </c>
      <c r="L20" s="13">
        <v>2</v>
      </c>
      <c r="M20" s="13"/>
      <c r="N20" t="s">
        <v>52</v>
      </c>
    </row>
    <row r="21" spans="1:14" x14ac:dyDescent="0.2">
      <c r="A21">
        <v>18</v>
      </c>
      <c r="B21">
        <v>8.0599999999999997E-4</v>
      </c>
      <c r="C21" s="11">
        <v>98974</v>
      </c>
      <c r="D21">
        <v>58.97</v>
      </c>
      <c r="E21">
        <v>3.19E-4</v>
      </c>
      <c r="F21" s="11">
        <v>99223</v>
      </c>
      <c r="G21">
        <v>63.89</v>
      </c>
      <c r="H21" s="12">
        <f t="shared" si="0"/>
        <v>61.43</v>
      </c>
    </row>
    <row r="22" spans="1:14" x14ac:dyDescent="0.2">
      <c r="A22">
        <v>19</v>
      </c>
      <c r="B22">
        <v>9.3899999999999995E-4</v>
      </c>
      <c r="C22" s="11">
        <v>98894</v>
      </c>
      <c r="D22">
        <v>58.02</v>
      </c>
      <c r="E22">
        <v>3.6000000000000002E-4</v>
      </c>
      <c r="F22" s="11">
        <v>99192</v>
      </c>
      <c r="G22">
        <v>62.91</v>
      </c>
      <c r="H22" s="12">
        <f t="shared" si="0"/>
        <v>60.465000000000003</v>
      </c>
    </row>
    <row r="23" spans="1:14" x14ac:dyDescent="0.2">
      <c r="A23">
        <v>20</v>
      </c>
      <c r="B23">
        <v>1.0790000000000001E-3</v>
      </c>
      <c r="C23" s="11">
        <v>98801</v>
      </c>
      <c r="D23">
        <v>57.07</v>
      </c>
      <c r="E23">
        <v>4.0499999999999998E-4</v>
      </c>
      <c r="F23" s="11">
        <v>99156</v>
      </c>
      <c r="G23">
        <v>61.93</v>
      </c>
      <c r="H23" s="12">
        <f t="shared" si="0"/>
        <v>59.5</v>
      </c>
    </row>
    <row r="24" spans="1:14" x14ac:dyDescent="0.2">
      <c r="A24">
        <v>21</v>
      </c>
      <c r="B24">
        <v>1.2149999999999999E-3</v>
      </c>
      <c r="C24" s="11">
        <v>98695</v>
      </c>
      <c r="D24">
        <v>56.13</v>
      </c>
      <c r="E24">
        <v>4.5100000000000001E-4</v>
      </c>
      <c r="F24" s="11">
        <v>99116</v>
      </c>
      <c r="G24">
        <v>60.96</v>
      </c>
      <c r="H24" s="12">
        <f t="shared" si="0"/>
        <v>58.545000000000002</v>
      </c>
    </row>
    <row r="25" spans="1:14" x14ac:dyDescent="0.2">
      <c r="A25">
        <v>22</v>
      </c>
      <c r="B25">
        <v>1.3270000000000001E-3</v>
      </c>
      <c r="C25" s="11">
        <v>98575</v>
      </c>
      <c r="D25">
        <v>55.2</v>
      </c>
      <c r="E25">
        <v>4.9100000000000001E-4</v>
      </c>
      <c r="F25" s="11">
        <v>99071</v>
      </c>
      <c r="G25">
        <v>59.99</v>
      </c>
      <c r="H25" s="12">
        <f t="shared" si="0"/>
        <v>57.594999999999999</v>
      </c>
    </row>
    <row r="26" spans="1:14" x14ac:dyDescent="0.2">
      <c r="A26">
        <v>23</v>
      </c>
      <c r="B26">
        <v>1.4059999999999999E-3</v>
      </c>
      <c r="C26" s="11">
        <v>98444</v>
      </c>
      <c r="D26">
        <v>54.27</v>
      </c>
      <c r="E26">
        <v>5.2300000000000003E-4</v>
      </c>
      <c r="F26" s="11">
        <v>99022</v>
      </c>
      <c r="G26">
        <v>59.02</v>
      </c>
      <c r="H26" s="12">
        <f t="shared" si="0"/>
        <v>56.645000000000003</v>
      </c>
    </row>
    <row r="27" spans="1:14" x14ac:dyDescent="0.2">
      <c r="A27">
        <v>24</v>
      </c>
      <c r="B27">
        <v>1.4610000000000001E-3</v>
      </c>
      <c r="C27" s="11">
        <v>98306</v>
      </c>
      <c r="D27">
        <v>53.35</v>
      </c>
      <c r="E27">
        <v>5.5000000000000003E-4</v>
      </c>
      <c r="F27" s="11">
        <v>98971</v>
      </c>
      <c r="G27">
        <v>58.05</v>
      </c>
      <c r="H27" s="12">
        <f t="shared" si="0"/>
        <v>55.7</v>
      </c>
    </row>
    <row r="28" spans="1:14" x14ac:dyDescent="0.2">
      <c r="A28">
        <v>25</v>
      </c>
      <c r="B28">
        <v>1.508E-3</v>
      </c>
      <c r="C28" s="11">
        <v>98162</v>
      </c>
      <c r="D28">
        <v>52.43</v>
      </c>
      <c r="E28">
        <v>5.7499999999999999E-4</v>
      </c>
      <c r="F28" s="11">
        <v>98916</v>
      </c>
      <c r="G28">
        <v>57.08</v>
      </c>
      <c r="H28" s="12">
        <f t="shared" si="0"/>
        <v>54.754999999999995</v>
      </c>
    </row>
    <row r="29" spans="1:14" x14ac:dyDescent="0.2">
      <c r="A29">
        <v>26</v>
      </c>
      <c r="B29">
        <v>1.5590000000000001E-3</v>
      </c>
      <c r="C29" s="11">
        <v>98014</v>
      </c>
      <c r="D29">
        <v>51.51</v>
      </c>
      <c r="E29">
        <v>6.0499999999999996E-4</v>
      </c>
      <c r="F29" s="11">
        <v>98859</v>
      </c>
      <c r="G29">
        <v>56.11</v>
      </c>
      <c r="H29" s="12">
        <f t="shared" si="0"/>
        <v>53.81</v>
      </c>
    </row>
    <row r="30" spans="1:14" x14ac:dyDescent="0.2">
      <c r="A30">
        <v>27</v>
      </c>
      <c r="B30">
        <v>1.6119999999999999E-3</v>
      </c>
      <c r="C30" s="11">
        <v>97861</v>
      </c>
      <c r="D30">
        <v>50.58</v>
      </c>
      <c r="E30">
        <v>6.4199999999999999E-4</v>
      </c>
      <c r="F30" s="11">
        <v>98800</v>
      </c>
      <c r="G30">
        <v>55.14</v>
      </c>
      <c r="H30" s="12">
        <f t="shared" si="0"/>
        <v>52.86</v>
      </c>
    </row>
    <row r="31" spans="1:14" x14ac:dyDescent="0.2">
      <c r="A31">
        <v>28</v>
      </c>
      <c r="B31">
        <v>1.671E-3</v>
      </c>
      <c r="C31" s="11">
        <v>97703</v>
      </c>
      <c r="D31">
        <v>49.67</v>
      </c>
      <c r="E31">
        <v>6.9099999999999999E-4</v>
      </c>
      <c r="F31" s="11">
        <v>98736</v>
      </c>
      <c r="G31">
        <v>54.18</v>
      </c>
      <c r="H31" s="12">
        <f t="shared" si="0"/>
        <v>51.924999999999997</v>
      </c>
    </row>
    <row r="32" spans="1:14" x14ac:dyDescent="0.2">
      <c r="A32">
        <v>29</v>
      </c>
      <c r="B32">
        <v>1.7340000000000001E-3</v>
      </c>
      <c r="C32" s="11">
        <v>97540</v>
      </c>
      <c r="D32">
        <v>48.75</v>
      </c>
      <c r="E32">
        <v>7.4899999999999999E-4</v>
      </c>
      <c r="F32" s="11">
        <v>98668</v>
      </c>
      <c r="G32">
        <v>53.22</v>
      </c>
      <c r="H32" s="12">
        <f t="shared" si="0"/>
        <v>50.984999999999999</v>
      </c>
    </row>
    <row r="33" spans="1:8" x14ac:dyDescent="0.2">
      <c r="A33">
        <v>30</v>
      </c>
      <c r="B33">
        <v>1.7979999999999999E-3</v>
      </c>
      <c r="C33" s="11">
        <v>97371</v>
      </c>
      <c r="D33">
        <v>47.83</v>
      </c>
      <c r="E33">
        <v>8.1099999999999998E-4</v>
      </c>
      <c r="F33" s="11">
        <v>98594</v>
      </c>
      <c r="G33">
        <v>52.26</v>
      </c>
      <c r="H33" s="12">
        <f t="shared" si="0"/>
        <v>50.045000000000002</v>
      </c>
    </row>
    <row r="34" spans="1:8" x14ac:dyDescent="0.2">
      <c r="A34">
        <v>31</v>
      </c>
      <c r="B34">
        <v>1.8600000000000001E-3</v>
      </c>
      <c r="C34" s="11">
        <v>97196</v>
      </c>
      <c r="D34">
        <v>46.92</v>
      </c>
      <c r="E34">
        <v>8.7200000000000005E-4</v>
      </c>
      <c r="F34" s="11">
        <v>98514</v>
      </c>
      <c r="G34">
        <v>51.3</v>
      </c>
      <c r="H34" s="12">
        <f t="shared" si="0"/>
        <v>49.11</v>
      </c>
    </row>
    <row r="35" spans="1:8" x14ac:dyDescent="0.2">
      <c r="A35">
        <v>32</v>
      </c>
      <c r="B35">
        <v>1.926E-3</v>
      </c>
      <c r="C35" s="11">
        <v>97015</v>
      </c>
      <c r="D35">
        <v>46</v>
      </c>
      <c r="E35">
        <v>9.3300000000000002E-4</v>
      </c>
      <c r="F35" s="11">
        <v>98428</v>
      </c>
      <c r="G35">
        <v>50.34</v>
      </c>
      <c r="H35" s="12">
        <f t="shared" si="0"/>
        <v>48.17</v>
      </c>
    </row>
    <row r="36" spans="1:8" x14ac:dyDescent="0.2">
      <c r="A36">
        <v>33</v>
      </c>
      <c r="B36">
        <v>1.9940000000000001E-3</v>
      </c>
      <c r="C36" s="11">
        <v>96828</v>
      </c>
      <c r="D36">
        <v>45.09</v>
      </c>
      <c r="E36">
        <v>9.8999999999999999E-4</v>
      </c>
      <c r="F36" s="11">
        <v>98336</v>
      </c>
      <c r="G36">
        <v>49.39</v>
      </c>
      <c r="H36" s="12">
        <f t="shared" si="0"/>
        <v>47.24</v>
      </c>
    </row>
    <row r="37" spans="1:8" x14ac:dyDescent="0.2">
      <c r="A37">
        <v>34</v>
      </c>
      <c r="B37">
        <v>2.0669999999999998E-3</v>
      </c>
      <c r="C37" s="11">
        <v>96635</v>
      </c>
      <c r="D37">
        <v>44.18</v>
      </c>
      <c r="E37">
        <v>1.0460000000000001E-3</v>
      </c>
      <c r="F37" s="11">
        <v>98239</v>
      </c>
      <c r="G37">
        <v>48.44</v>
      </c>
      <c r="H37" s="12">
        <f t="shared" si="0"/>
        <v>46.31</v>
      </c>
    </row>
    <row r="38" spans="1:8" x14ac:dyDescent="0.2">
      <c r="A38">
        <v>35</v>
      </c>
      <c r="B38">
        <v>2.147E-3</v>
      </c>
      <c r="C38" s="11">
        <v>96435</v>
      </c>
      <c r="D38">
        <v>43.27</v>
      </c>
      <c r="E38">
        <v>1.1069999999999999E-3</v>
      </c>
      <c r="F38" s="11">
        <v>98136</v>
      </c>
      <c r="G38">
        <v>47.49</v>
      </c>
      <c r="H38" s="12">
        <f t="shared" si="0"/>
        <v>45.38</v>
      </c>
    </row>
    <row r="39" spans="1:8" x14ac:dyDescent="0.2">
      <c r="A39">
        <v>36</v>
      </c>
      <c r="B39">
        <v>2.2330000000000002E-3</v>
      </c>
      <c r="C39" s="11">
        <v>96228</v>
      </c>
      <c r="D39">
        <v>42.36</v>
      </c>
      <c r="E39">
        <v>1.1720000000000001E-3</v>
      </c>
      <c r="F39" s="11">
        <v>98028</v>
      </c>
      <c r="G39">
        <v>46.54</v>
      </c>
      <c r="H39" s="12">
        <f t="shared" si="0"/>
        <v>44.45</v>
      </c>
    </row>
    <row r="40" spans="1:8" x14ac:dyDescent="0.2">
      <c r="A40">
        <v>37</v>
      </c>
      <c r="B40">
        <v>2.3180000000000002E-3</v>
      </c>
      <c r="C40" s="11">
        <v>96013</v>
      </c>
      <c r="D40">
        <v>41.46</v>
      </c>
      <c r="E40">
        <v>1.2359999999999999E-3</v>
      </c>
      <c r="F40" s="11">
        <v>97913</v>
      </c>
      <c r="G40">
        <v>45.59</v>
      </c>
      <c r="H40" s="12">
        <f t="shared" si="0"/>
        <v>43.525000000000006</v>
      </c>
    </row>
    <row r="41" spans="1:8" x14ac:dyDescent="0.2">
      <c r="A41">
        <v>38</v>
      </c>
      <c r="B41">
        <v>2.3990000000000001E-3</v>
      </c>
      <c r="C41" s="11">
        <v>95791</v>
      </c>
      <c r="D41">
        <v>40.549999999999997</v>
      </c>
      <c r="E41">
        <v>1.2960000000000001E-3</v>
      </c>
      <c r="F41" s="11">
        <v>97792</v>
      </c>
      <c r="G41">
        <v>44.65</v>
      </c>
      <c r="H41" s="12">
        <f t="shared" si="0"/>
        <v>42.599999999999994</v>
      </c>
    </row>
    <row r="42" spans="1:8" x14ac:dyDescent="0.2">
      <c r="A42">
        <v>39</v>
      </c>
      <c r="B42">
        <v>2.483E-3</v>
      </c>
      <c r="C42" s="11">
        <v>95561</v>
      </c>
      <c r="D42">
        <v>39.65</v>
      </c>
      <c r="E42">
        <v>1.356E-3</v>
      </c>
      <c r="F42" s="11">
        <v>97665</v>
      </c>
      <c r="G42">
        <v>43.71</v>
      </c>
      <c r="H42" s="12">
        <f t="shared" si="0"/>
        <v>41.68</v>
      </c>
    </row>
    <row r="43" spans="1:8" x14ac:dyDescent="0.2">
      <c r="A43">
        <v>40</v>
      </c>
      <c r="B43">
        <v>2.581E-3</v>
      </c>
      <c r="C43" s="11">
        <v>95324</v>
      </c>
      <c r="D43">
        <v>38.75</v>
      </c>
      <c r="E43">
        <v>1.423E-3</v>
      </c>
      <c r="F43" s="11">
        <v>97532</v>
      </c>
      <c r="G43">
        <v>42.76</v>
      </c>
      <c r="H43" s="12">
        <f t="shared" si="0"/>
        <v>40.754999999999995</v>
      </c>
    </row>
    <row r="44" spans="1:8" x14ac:dyDescent="0.2">
      <c r="A44">
        <v>41</v>
      </c>
      <c r="B44">
        <v>2.6970000000000002E-3</v>
      </c>
      <c r="C44" s="11">
        <v>95078</v>
      </c>
      <c r="D44">
        <v>37.840000000000003</v>
      </c>
      <c r="E44">
        <v>1.5020000000000001E-3</v>
      </c>
      <c r="F44" s="11">
        <v>97394</v>
      </c>
      <c r="G44">
        <v>41.83</v>
      </c>
      <c r="H44" s="12">
        <f t="shared" si="0"/>
        <v>39.835000000000001</v>
      </c>
    </row>
    <row r="45" spans="1:8" x14ac:dyDescent="0.2">
      <c r="A45">
        <v>42</v>
      </c>
      <c r="B45">
        <v>2.8279999999999998E-3</v>
      </c>
      <c r="C45" s="11">
        <v>94821</v>
      </c>
      <c r="D45">
        <v>36.950000000000003</v>
      </c>
      <c r="E45">
        <v>1.596E-3</v>
      </c>
      <c r="F45" s="11">
        <v>97247</v>
      </c>
      <c r="G45">
        <v>40.89</v>
      </c>
      <c r="H45" s="12">
        <f t="shared" si="0"/>
        <v>38.92</v>
      </c>
    </row>
    <row r="46" spans="1:8" x14ac:dyDescent="0.2">
      <c r="A46">
        <v>43</v>
      </c>
      <c r="B46">
        <v>2.9759999999999999E-3</v>
      </c>
      <c r="C46" s="11">
        <v>94553</v>
      </c>
      <c r="D46">
        <v>36.049999999999997</v>
      </c>
      <c r="E46">
        <v>1.709E-3</v>
      </c>
      <c r="F46" s="11">
        <v>97092</v>
      </c>
      <c r="G46">
        <v>39.950000000000003</v>
      </c>
      <c r="H46" s="12">
        <f t="shared" si="0"/>
        <v>38</v>
      </c>
    </row>
    <row r="47" spans="1:8" x14ac:dyDescent="0.2">
      <c r="A47">
        <v>44</v>
      </c>
      <c r="B47">
        <v>3.1449999999999998E-3</v>
      </c>
      <c r="C47" s="11">
        <v>94272</v>
      </c>
      <c r="D47">
        <v>35.159999999999997</v>
      </c>
      <c r="E47">
        <v>1.8400000000000001E-3</v>
      </c>
      <c r="F47" s="11">
        <v>96926</v>
      </c>
      <c r="G47">
        <v>39.020000000000003</v>
      </c>
      <c r="H47" s="12">
        <f t="shared" si="0"/>
        <v>37.090000000000003</v>
      </c>
    </row>
    <row r="48" spans="1:8" x14ac:dyDescent="0.2">
      <c r="A48">
        <v>45</v>
      </c>
      <c r="B48">
        <v>3.339E-3</v>
      </c>
      <c r="C48" s="11">
        <v>93975</v>
      </c>
      <c r="D48">
        <v>34.26</v>
      </c>
      <c r="E48">
        <v>1.9880000000000002E-3</v>
      </c>
      <c r="F48" s="11">
        <v>96748</v>
      </c>
      <c r="G48">
        <v>38.090000000000003</v>
      </c>
      <c r="H48" s="12">
        <f t="shared" si="0"/>
        <v>36.174999999999997</v>
      </c>
    </row>
    <row r="49" spans="1:8" x14ac:dyDescent="0.2">
      <c r="A49">
        <v>46</v>
      </c>
      <c r="B49">
        <v>3.5660000000000002E-3</v>
      </c>
      <c r="C49" s="11">
        <v>93661</v>
      </c>
      <c r="D49">
        <v>33.380000000000003</v>
      </c>
      <c r="E49">
        <v>2.1519999999999998E-3</v>
      </c>
      <c r="F49" s="11">
        <v>96556</v>
      </c>
      <c r="G49">
        <v>37.17</v>
      </c>
      <c r="H49" s="12">
        <f t="shared" si="0"/>
        <v>35.275000000000006</v>
      </c>
    </row>
    <row r="50" spans="1:8" x14ac:dyDescent="0.2">
      <c r="A50">
        <v>47</v>
      </c>
      <c r="B50">
        <v>3.8310000000000002E-3</v>
      </c>
      <c r="C50" s="11">
        <v>93327</v>
      </c>
      <c r="D50">
        <v>32.5</v>
      </c>
      <c r="E50">
        <v>2.3319999999999999E-3</v>
      </c>
      <c r="F50" s="11">
        <v>96348</v>
      </c>
      <c r="G50">
        <v>36.24</v>
      </c>
      <c r="H50" s="12">
        <f t="shared" si="0"/>
        <v>34.370000000000005</v>
      </c>
    </row>
    <row r="51" spans="1:8" x14ac:dyDescent="0.2">
      <c r="A51">
        <v>48</v>
      </c>
      <c r="B51">
        <v>4.1419999999999998E-3</v>
      </c>
      <c r="C51" s="11">
        <v>92970</v>
      </c>
      <c r="D51">
        <v>31.62</v>
      </c>
      <c r="E51">
        <v>2.5279999999999999E-3</v>
      </c>
      <c r="F51" s="11">
        <v>96123</v>
      </c>
      <c r="G51">
        <v>35.33</v>
      </c>
      <c r="H51" s="12">
        <f t="shared" si="0"/>
        <v>33.475000000000001</v>
      </c>
    </row>
    <row r="52" spans="1:8" x14ac:dyDescent="0.2">
      <c r="A52">
        <v>49</v>
      </c>
      <c r="B52">
        <v>4.4980000000000003E-3</v>
      </c>
      <c r="C52" s="11">
        <v>92585</v>
      </c>
      <c r="D52">
        <v>30.75</v>
      </c>
      <c r="E52">
        <v>2.7439999999999999E-3</v>
      </c>
      <c r="F52" s="11">
        <v>95880</v>
      </c>
      <c r="G52">
        <v>34.42</v>
      </c>
      <c r="H52" s="12">
        <f t="shared" si="0"/>
        <v>32.585000000000001</v>
      </c>
    </row>
    <row r="53" spans="1:8" x14ac:dyDescent="0.2">
      <c r="A53">
        <v>50</v>
      </c>
      <c r="B53">
        <v>4.888E-3</v>
      </c>
      <c r="C53" s="11">
        <v>92168</v>
      </c>
      <c r="D53">
        <v>29.88</v>
      </c>
      <c r="E53">
        <v>2.98E-3</v>
      </c>
      <c r="F53" s="11">
        <v>95617</v>
      </c>
      <c r="G53">
        <v>33.51</v>
      </c>
      <c r="H53" s="12">
        <f t="shared" si="0"/>
        <v>31.695</v>
      </c>
    </row>
    <row r="54" spans="1:8" x14ac:dyDescent="0.2">
      <c r="A54">
        <v>51</v>
      </c>
      <c r="B54">
        <v>5.3189999999999999E-3</v>
      </c>
      <c r="C54" s="11">
        <v>91718</v>
      </c>
      <c r="D54">
        <v>29.03</v>
      </c>
      <c r="E54">
        <v>3.2399999999999998E-3</v>
      </c>
      <c r="F54" s="11">
        <v>95332</v>
      </c>
      <c r="G54">
        <v>32.61</v>
      </c>
      <c r="H54" s="12">
        <f t="shared" si="0"/>
        <v>30.82</v>
      </c>
    </row>
    <row r="55" spans="1:8" x14ac:dyDescent="0.2">
      <c r="A55">
        <v>52</v>
      </c>
      <c r="B55">
        <v>5.8079999999999998E-3</v>
      </c>
      <c r="C55" s="11">
        <v>91230</v>
      </c>
      <c r="D55">
        <v>28.18</v>
      </c>
      <c r="E55">
        <v>3.529E-3</v>
      </c>
      <c r="F55" s="11">
        <v>95023</v>
      </c>
      <c r="G55">
        <v>31.71</v>
      </c>
      <c r="H55" s="12">
        <f t="shared" si="0"/>
        <v>29.945</v>
      </c>
    </row>
    <row r="56" spans="1:8" x14ac:dyDescent="0.2">
      <c r="A56">
        <v>53</v>
      </c>
      <c r="B56">
        <v>6.3600000000000002E-3</v>
      </c>
      <c r="C56" s="11">
        <v>90700</v>
      </c>
      <c r="D56">
        <v>27.34</v>
      </c>
      <c r="E56">
        <v>3.852E-3</v>
      </c>
      <c r="F56" s="11">
        <v>94688</v>
      </c>
      <c r="G56">
        <v>30.82</v>
      </c>
      <c r="H56" s="12">
        <f t="shared" si="0"/>
        <v>29.08</v>
      </c>
    </row>
    <row r="57" spans="1:8" x14ac:dyDescent="0.2">
      <c r="A57">
        <v>54</v>
      </c>
      <c r="B57">
        <v>6.9699999999999996E-3</v>
      </c>
      <c r="C57" s="11">
        <v>90123</v>
      </c>
      <c r="D57">
        <v>26.51</v>
      </c>
      <c r="E57">
        <v>4.2069999999999998E-3</v>
      </c>
      <c r="F57" s="11">
        <v>94323</v>
      </c>
      <c r="G57">
        <v>29.94</v>
      </c>
      <c r="H57" s="12">
        <f t="shared" si="0"/>
        <v>28.225000000000001</v>
      </c>
    </row>
    <row r="58" spans="1:8" x14ac:dyDescent="0.2">
      <c r="A58">
        <v>55</v>
      </c>
      <c r="B58">
        <v>7.6270000000000001E-3</v>
      </c>
      <c r="C58" s="11">
        <v>89495</v>
      </c>
      <c r="D58">
        <v>25.7</v>
      </c>
      <c r="E58">
        <v>4.5900000000000003E-3</v>
      </c>
      <c r="F58" s="11">
        <v>93926</v>
      </c>
      <c r="G58">
        <v>29.06</v>
      </c>
      <c r="H58" s="12">
        <f t="shared" si="0"/>
        <v>27.38</v>
      </c>
    </row>
    <row r="59" spans="1:8" x14ac:dyDescent="0.2">
      <c r="A59">
        <v>56</v>
      </c>
      <c r="B59">
        <v>8.3199999999999993E-3</v>
      </c>
      <c r="C59" s="11">
        <v>88812</v>
      </c>
      <c r="D59">
        <v>24.89</v>
      </c>
      <c r="E59">
        <v>4.9959999999999996E-3</v>
      </c>
      <c r="F59" s="11">
        <v>93495</v>
      </c>
      <c r="G59">
        <v>28.2</v>
      </c>
      <c r="H59" s="12">
        <f t="shared" si="0"/>
        <v>26.545000000000002</v>
      </c>
    </row>
    <row r="60" spans="1:8" x14ac:dyDescent="0.2">
      <c r="A60">
        <v>57</v>
      </c>
      <c r="B60">
        <v>9.0469999999999995E-3</v>
      </c>
      <c r="C60" s="11">
        <v>88074</v>
      </c>
      <c r="D60">
        <v>24.1</v>
      </c>
      <c r="E60">
        <v>5.4250000000000001E-3</v>
      </c>
      <c r="F60" s="11">
        <v>93028</v>
      </c>
      <c r="G60">
        <v>27.34</v>
      </c>
      <c r="H60" s="12">
        <f t="shared" si="0"/>
        <v>25.72</v>
      </c>
    </row>
    <row r="61" spans="1:8" x14ac:dyDescent="0.2">
      <c r="A61">
        <v>58</v>
      </c>
      <c r="B61">
        <v>9.8029999999999992E-3</v>
      </c>
      <c r="C61" s="11">
        <v>87277</v>
      </c>
      <c r="D61">
        <v>23.31</v>
      </c>
      <c r="E61">
        <v>5.8739999999999999E-3</v>
      </c>
      <c r="F61" s="11">
        <v>92523</v>
      </c>
      <c r="G61">
        <v>26.48</v>
      </c>
      <c r="H61" s="12">
        <f t="shared" si="0"/>
        <v>24.895</v>
      </c>
    </row>
    <row r="62" spans="1:8" x14ac:dyDescent="0.2">
      <c r="A62">
        <v>59</v>
      </c>
      <c r="B62">
        <v>1.0591E-2</v>
      </c>
      <c r="C62" s="11">
        <v>86421</v>
      </c>
      <c r="D62">
        <v>22.54</v>
      </c>
      <c r="E62">
        <v>6.3460000000000001E-3</v>
      </c>
      <c r="F62" s="11">
        <v>91980</v>
      </c>
      <c r="G62">
        <v>25.64</v>
      </c>
      <c r="H62" s="12">
        <f t="shared" si="0"/>
        <v>24.09</v>
      </c>
    </row>
    <row r="63" spans="1:8" x14ac:dyDescent="0.2">
      <c r="A63">
        <v>60</v>
      </c>
      <c r="B63">
        <v>1.1447000000000001E-2</v>
      </c>
      <c r="C63" s="11">
        <v>85506</v>
      </c>
      <c r="D63">
        <v>21.77</v>
      </c>
      <c r="E63">
        <v>6.8799999999999998E-3</v>
      </c>
      <c r="F63" s="11">
        <v>91396</v>
      </c>
      <c r="G63">
        <v>24.8</v>
      </c>
      <c r="H63" s="12">
        <f t="shared" si="0"/>
        <v>23.285</v>
      </c>
    </row>
    <row r="64" spans="1:8" x14ac:dyDescent="0.2">
      <c r="A64">
        <v>61</v>
      </c>
      <c r="B64">
        <v>1.2352E-2</v>
      </c>
      <c r="C64" s="11">
        <v>84527</v>
      </c>
      <c r="D64">
        <v>21.02</v>
      </c>
      <c r="E64">
        <v>7.4539999999999997E-3</v>
      </c>
      <c r="F64" s="11">
        <v>90767</v>
      </c>
      <c r="G64">
        <v>23.96</v>
      </c>
      <c r="H64" s="12">
        <f t="shared" si="0"/>
        <v>22.490000000000002</v>
      </c>
    </row>
    <row r="65" spans="1:8" x14ac:dyDescent="0.2">
      <c r="A65">
        <v>62</v>
      </c>
      <c r="B65">
        <v>1.3247999999999999E-2</v>
      </c>
      <c r="C65" s="11">
        <v>83483</v>
      </c>
      <c r="D65">
        <v>20.28</v>
      </c>
      <c r="E65">
        <v>8.0059999999999992E-3</v>
      </c>
      <c r="F65" s="11">
        <v>90091</v>
      </c>
      <c r="G65">
        <v>23.14</v>
      </c>
      <c r="H65" s="12">
        <f t="shared" si="0"/>
        <v>21.71</v>
      </c>
    </row>
    <row r="66" spans="1:8" x14ac:dyDescent="0.2">
      <c r="A66">
        <v>63</v>
      </c>
      <c r="B66">
        <v>1.4116999999999999E-2</v>
      </c>
      <c r="C66" s="11">
        <v>82377</v>
      </c>
      <c r="D66">
        <v>19.54</v>
      </c>
      <c r="E66">
        <v>8.515E-3</v>
      </c>
      <c r="F66" s="11">
        <v>89370</v>
      </c>
      <c r="G66">
        <v>22.32</v>
      </c>
      <c r="H66" s="12">
        <f t="shared" si="0"/>
        <v>20.93</v>
      </c>
    </row>
    <row r="67" spans="1:8" x14ac:dyDescent="0.2">
      <c r="A67">
        <v>64</v>
      </c>
      <c r="B67">
        <v>1.4995E-2</v>
      </c>
      <c r="C67" s="11">
        <v>81214</v>
      </c>
      <c r="D67">
        <v>18.809999999999999</v>
      </c>
      <c r="E67">
        <v>9.025E-3</v>
      </c>
      <c r="F67" s="11">
        <v>88609</v>
      </c>
      <c r="G67">
        <v>21.51</v>
      </c>
      <c r="H67" s="12">
        <f t="shared" si="0"/>
        <v>20.16</v>
      </c>
    </row>
    <row r="68" spans="1:8" x14ac:dyDescent="0.2">
      <c r="A68">
        <v>65</v>
      </c>
      <c r="B68">
        <v>1.5987000000000001E-2</v>
      </c>
      <c r="C68" s="11">
        <v>79996</v>
      </c>
      <c r="D68">
        <v>18.09</v>
      </c>
      <c r="E68">
        <v>9.6100000000000005E-3</v>
      </c>
      <c r="F68" s="11">
        <v>87809</v>
      </c>
      <c r="G68">
        <v>20.7</v>
      </c>
      <c r="H68" s="12">
        <f t="shared" ref="H68:H122" si="1">0.5*G68+0.5*D68</f>
        <v>19.395</v>
      </c>
    </row>
    <row r="69" spans="1:8" x14ac:dyDescent="0.2">
      <c r="A69">
        <v>66</v>
      </c>
      <c r="B69">
        <v>1.7107000000000001E-2</v>
      </c>
      <c r="C69" s="11">
        <v>78717</v>
      </c>
      <c r="D69">
        <v>17.38</v>
      </c>
      <c r="E69">
        <v>1.0319999999999999E-2</v>
      </c>
      <c r="F69" s="11">
        <v>86965</v>
      </c>
      <c r="G69">
        <v>19.899999999999999</v>
      </c>
      <c r="H69" s="12">
        <f t="shared" si="1"/>
        <v>18.64</v>
      </c>
    </row>
    <row r="70" spans="1:8" x14ac:dyDescent="0.2">
      <c r="A70">
        <v>67</v>
      </c>
      <c r="B70">
        <v>1.8280000000000001E-2</v>
      </c>
      <c r="C70" s="11">
        <v>77371</v>
      </c>
      <c r="D70">
        <v>16.670000000000002</v>
      </c>
      <c r="E70">
        <v>1.1158E-2</v>
      </c>
      <c r="F70" s="11">
        <v>86067</v>
      </c>
      <c r="G70">
        <v>19.100000000000001</v>
      </c>
      <c r="H70" s="12">
        <f t="shared" si="1"/>
        <v>17.885000000000002</v>
      </c>
    </row>
    <row r="71" spans="1:8" x14ac:dyDescent="0.2">
      <c r="A71">
        <v>68</v>
      </c>
      <c r="B71">
        <v>1.95E-2</v>
      </c>
      <c r="C71" s="11">
        <v>75956</v>
      </c>
      <c r="D71">
        <v>15.97</v>
      </c>
      <c r="E71">
        <v>1.2148000000000001E-2</v>
      </c>
      <c r="F71" s="11">
        <v>85107</v>
      </c>
      <c r="G71">
        <v>18.309999999999999</v>
      </c>
      <c r="H71" s="12">
        <f t="shared" si="1"/>
        <v>17.14</v>
      </c>
    </row>
    <row r="72" spans="1:8" x14ac:dyDescent="0.2">
      <c r="A72">
        <v>69</v>
      </c>
      <c r="B72">
        <v>2.0829E-2</v>
      </c>
      <c r="C72" s="11">
        <v>74475</v>
      </c>
      <c r="D72">
        <v>15.28</v>
      </c>
      <c r="E72">
        <v>1.3301E-2</v>
      </c>
      <c r="F72" s="11">
        <v>84073</v>
      </c>
      <c r="G72">
        <v>17.53</v>
      </c>
      <c r="H72" s="12">
        <f t="shared" si="1"/>
        <v>16.405000000000001</v>
      </c>
    </row>
    <row r="73" spans="1:8" x14ac:dyDescent="0.2">
      <c r="A73">
        <v>70</v>
      </c>
      <c r="B73">
        <v>2.2363999999999998E-2</v>
      </c>
      <c r="C73" s="11">
        <v>72924</v>
      </c>
      <c r="D73">
        <v>14.6</v>
      </c>
      <c r="E73">
        <v>1.4662E-2</v>
      </c>
      <c r="F73" s="11">
        <v>82955</v>
      </c>
      <c r="G73">
        <v>16.760000000000002</v>
      </c>
      <c r="H73" s="12">
        <f t="shared" si="1"/>
        <v>15.68</v>
      </c>
    </row>
    <row r="74" spans="1:8" x14ac:dyDescent="0.2">
      <c r="A74">
        <v>71</v>
      </c>
      <c r="B74">
        <v>2.4169E-2</v>
      </c>
      <c r="C74" s="11">
        <v>71293</v>
      </c>
      <c r="D74">
        <v>13.92</v>
      </c>
      <c r="E74">
        <v>1.6209999999999999E-2</v>
      </c>
      <c r="F74" s="11">
        <v>81739</v>
      </c>
      <c r="G74">
        <v>16</v>
      </c>
      <c r="H74" s="12">
        <f t="shared" si="1"/>
        <v>14.96</v>
      </c>
    </row>
    <row r="75" spans="1:8" x14ac:dyDescent="0.2">
      <c r="A75">
        <v>72</v>
      </c>
      <c r="B75">
        <v>2.6249000000000001E-2</v>
      </c>
      <c r="C75" s="11">
        <v>69570</v>
      </c>
      <c r="D75">
        <v>13.25</v>
      </c>
      <c r="E75">
        <v>1.7892000000000002E-2</v>
      </c>
      <c r="F75" s="11">
        <v>80414</v>
      </c>
      <c r="G75">
        <v>15.26</v>
      </c>
      <c r="H75" s="12">
        <f t="shared" si="1"/>
        <v>14.254999999999999</v>
      </c>
    </row>
    <row r="76" spans="1:8" x14ac:dyDescent="0.2">
      <c r="A76">
        <v>73</v>
      </c>
      <c r="B76">
        <v>2.8642000000000001E-2</v>
      </c>
      <c r="C76" s="11">
        <v>67744</v>
      </c>
      <c r="D76">
        <v>12.59</v>
      </c>
      <c r="E76">
        <v>1.9701E-2</v>
      </c>
      <c r="F76" s="11">
        <v>78975</v>
      </c>
      <c r="G76">
        <v>14.52</v>
      </c>
      <c r="H76" s="12">
        <f t="shared" si="1"/>
        <v>13.555</v>
      </c>
    </row>
    <row r="77" spans="1:8" x14ac:dyDescent="0.2">
      <c r="A77">
        <v>74</v>
      </c>
      <c r="B77">
        <v>3.1379999999999998E-2</v>
      </c>
      <c r="C77" s="11">
        <v>65804</v>
      </c>
      <c r="D77">
        <v>11.95</v>
      </c>
      <c r="E77">
        <v>2.1700000000000001E-2</v>
      </c>
      <c r="F77" s="11">
        <v>77419</v>
      </c>
      <c r="G77">
        <v>13.81</v>
      </c>
      <c r="H77" s="12">
        <f t="shared" si="1"/>
        <v>12.879999999999999</v>
      </c>
    </row>
    <row r="78" spans="1:8" x14ac:dyDescent="0.2">
      <c r="A78">
        <v>75</v>
      </c>
      <c r="B78">
        <v>3.4592999999999999E-2</v>
      </c>
      <c r="C78" s="11">
        <v>63739</v>
      </c>
      <c r="D78">
        <v>11.32</v>
      </c>
      <c r="E78">
        <v>2.4063999999999999E-2</v>
      </c>
      <c r="F78" s="11">
        <v>75739</v>
      </c>
      <c r="G78">
        <v>13.1</v>
      </c>
      <c r="H78" s="12">
        <f t="shared" si="1"/>
        <v>12.21</v>
      </c>
    </row>
    <row r="79" spans="1:8" x14ac:dyDescent="0.2">
      <c r="A79">
        <v>76</v>
      </c>
      <c r="B79">
        <v>3.8234999999999998E-2</v>
      </c>
      <c r="C79" s="11">
        <v>61534</v>
      </c>
      <c r="D79">
        <v>10.71</v>
      </c>
      <c r="E79">
        <v>2.6814000000000001E-2</v>
      </c>
      <c r="F79" s="11">
        <v>73916</v>
      </c>
      <c r="G79">
        <v>12.41</v>
      </c>
      <c r="H79" s="12">
        <f t="shared" si="1"/>
        <v>11.56</v>
      </c>
    </row>
    <row r="80" spans="1:8" x14ac:dyDescent="0.2">
      <c r="A80">
        <v>77</v>
      </c>
      <c r="B80">
        <v>4.2159000000000002E-2</v>
      </c>
      <c r="C80" s="11">
        <v>59181</v>
      </c>
      <c r="D80">
        <v>10.119999999999999</v>
      </c>
      <c r="E80">
        <v>2.9836999999999999E-2</v>
      </c>
      <c r="F80" s="11">
        <v>71934</v>
      </c>
      <c r="G80">
        <v>11.74</v>
      </c>
      <c r="H80" s="12">
        <f t="shared" si="1"/>
        <v>10.93</v>
      </c>
    </row>
    <row r="81" spans="1:8" x14ac:dyDescent="0.2">
      <c r="A81">
        <v>78</v>
      </c>
      <c r="B81">
        <v>4.6336000000000002E-2</v>
      </c>
      <c r="C81" s="11">
        <v>56686</v>
      </c>
      <c r="D81">
        <v>9.5399999999999991</v>
      </c>
      <c r="E81">
        <v>3.3132000000000002E-2</v>
      </c>
      <c r="F81" s="11">
        <v>69788</v>
      </c>
      <c r="G81">
        <v>11.09</v>
      </c>
      <c r="H81" s="12">
        <f t="shared" si="1"/>
        <v>10.315</v>
      </c>
    </row>
    <row r="82" spans="1:8" x14ac:dyDescent="0.2">
      <c r="A82">
        <v>79</v>
      </c>
      <c r="B82">
        <v>5.0916999999999997E-2</v>
      </c>
      <c r="C82" s="11">
        <v>54059</v>
      </c>
      <c r="D82">
        <v>8.98</v>
      </c>
      <c r="E82">
        <v>3.6810000000000002E-2</v>
      </c>
      <c r="F82" s="11">
        <v>67476</v>
      </c>
      <c r="G82">
        <v>10.45</v>
      </c>
      <c r="H82" s="12">
        <f t="shared" si="1"/>
        <v>9.7149999999999999</v>
      </c>
    </row>
    <row r="83" spans="1:8" x14ac:dyDescent="0.2">
      <c r="A83">
        <v>80</v>
      </c>
      <c r="B83">
        <v>5.6204999999999998E-2</v>
      </c>
      <c r="C83" s="11">
        <v>51307</v>
      </c>
      <c r="D83">
        <v>8.43</v>
      </c>
      <c r="E83">
        <v>4.1102E-2</v>
      </c>
      <c r="F83" s="11">
        <v>64992</v>
      </c>
      <c r="G83">
        <v>9.83</v>
      </c>
      <c r="H83" s="12">
        <f t="shared" si="1"/>
        <v>9.129999999999999</v>
      </c>
    </row>
    <row r="84" spans="1:8" x14ac:dyDescent="0.2">
      <c r="A84">
        <v>81</v>
      </c>
      <c r="B84">
        <v>6.2327E-2</v>
      </c>
      <c r="C84" s="11">
        <v>48423</v>
      </c>
      <c r="D84">
        <v>7.91</v>
      </c>
      <c r="E84">
        <v>4.6080000000000003E-2</v>
      </c>
      <c r="F84" s="11">
        <v>62321</v>
      </c>
      <c r="G84">
        <v>9.23</v>
      </c>
      <c r="H84" s="12">
        <f t="shared" si="1"/>
        <v>8.57</v>
      </c>
    </row>
    <row r="85" spans="1:8" x14ac:dyDescent="0.2">
      <c r="A85">
        <v>82</v>
      </c>
      <c r="B85">
        <v>6.9190000000000002E-2</v>
      </c>
      <c r="C85" s="11">
        <v>45405</v>
      </c>
      <c r="D85">
        <v>7.4</v>
      </c>
      <c r="E85">
        <v>5.1658000000000003E-2</v>
      </c>
      <c r="F85" s="11">
        <v>59449</v>
      </c>
      <c r="G85">
        <v>8.65</v>
      </c>
      <c r="H85" s="12">
        <f t="shared" si="1"/>
        <v>8.0250000000000004</v>
      </c>
    </row>
    <row r="86" spans="1:8" x14ac:dyDescent="0.2">
      <c r="A86">
        <v>83</v>
      </c>
      <c r="B86">
        <v>7.6843999999999996E-2</v>
      </c>
      <c r="C86" s="11">
        <v>42264</v>
      </c>
      <c r="D86">
        <v>6.91</v>
      </c>
      <c r="E86">
        <v>5.7868000000000003E-2</v>
      </c>
      <c r="F86" s="11">
        <v>56378</v>
      </c>
      <c r="G86">
        <v>8.09</v>
      </c>
      <c r="H86" s="12">
        <f t="shared" si="1"/>
        <v>7.5</v>
      </c>
    </row>
    <row r="87" spans="1:8" x14ac:dyDescent="0.2">
      <c r="A87">
        <v>84</v>
      </c>
      <c r="B87">
        <v>8.5406999999999997E-2</v>
      </c>
      <c r="C87" s="11">
        <v>39016</v>
      </c>
      <c r="D87">
        <v>6.44</v>
      </c>
      <c r="E87">
        <v>6.4828999999999998E-2</v>
      </c>
      <c r="F87" s="11">
        <v>53116</v>
      </c>
      <c r="G87">
        <v>7.56</v>
      </c>
      <c r="H87" s="12">
        <f t="shared" si="1"/>
        <v>7</v>
      </c>
    </row>
    <row r="88" spans="1:8" x14ac:dyDescent="0.2">
      <c r="A88">
        <v>85</v>
      </c>
      <c r="B88">
        <v>9.5009999999999997E-2</v>
      </c>
      <c r="C88" s="11">
        <v>35684</v>
      </c>
      <c r="D88">
        <v>6</v>
      </c>
      <c r="E88">
        <v>7.2690000000000005E-2</v>
      </c>
      <c r="F88" s="11">
        <v>49672</v>
      </c>
      <c r="G88">
        <v>7.05</v>
      </c>
      <c r="H88" s="12">
        <f t="shared" si="1"/>
        <v>6.5250000000000004</v>
      </c>
    </row>
    <row r="89" spans="1:8" x14ac:dyDescent="0.2">
      <c r="A89">
        <v>86</v>
      </c>
      <c r="B89">
        <v>0.10577</v>
      </c>
      <c r="C89" s="11">
        <v>32293</v>
      </c>
      <c r="D89">
        <v>5.58</v>
      </c>
      <c r="E89">
        <v>8.1577999999999998E-2</v>
      </c>
      <c r="F89" s="11">
        <v>46061</v>
      </c>
      <c r="G89">
        <v>6.56</v>
      </c>
      <c r="H89" s="12">
        <f t="shared" si="1"/>
        <v>6.07</v>
      </c>
    </row>
    <row r="90" spans="1:8" x14ac:dyDescent="0.2">
      <c r="A90">
        <v>87</v>
      </c>
      <c r="B90">
        <v>0.117771</v>
      </c>
      <c r="C90" s="11">
        <v>28878</v>
      </c>
      <c r="D90">
        <v>5.18</v>
      </c>
      <c r="E90">
        <v>9.1587000000000002E-2</v>
      </c>
      <c r="F90" s="11">
        <v>42304</v>
      </c>
      <c r="G90">
        <v>6.1</v>
      </c>
      <c r="H90" s="12">
        <f t="shared" si="1"/>
        <v>5.64</v>
      </c>
    </row>
    <row r="91" spans="1:8" x14ac:dyDescent="0.2">
      <c r="A91">
        <v>88</v>
      </c>
      <c r="B91">
        <v>0.13106300000000001</v>
      </c>
      <c r="C91" s="11">
        <v>25477</v>
      </c>
      <c r="D91">
        <v>4.8</v>
      </c>
      <c r="E91">
        <v>0.102774</v>
      </c>
      <c r="F91" s="11">
        <v>38429</v>
      </c>
      <c r="G91">
        <v>5.67</v>
      </c>
      <c r="H91" s="12">
        <f t="shared" si="1"/>
        <v>5.2349999999999994</v>
      </c>
    </row>
    <row r="92" spans="1:8" x14ac:dyDescent="0.2">
      <c r="A92">
        <v>89</v>
      </c>
      <c r="B92">
        <v>0.14566599999999999</v>
      </c>
      <c r="C92" s="11">
        <v>22138</v>
      </c>
      <c r="D92">
        <v>4.45</v>
      </c>
      <c r="E92">
        <v>0.11516</v>
      </c>
      <c r="F92" s="11">
        <v>34480</v>
      </c>
      <c r="G92">
        <v>5.26</v>
      </c>
      <c r="H92" s="12">
        <f t="shared" si="1"/>
        <v>4.8550000000000004</v>
      </c>
    </row>
    <row r="93" spans="1:8" x14ac:dyDescent="0.2">
      <c r="A93">
        <v>90</v>
      </c>
      <c r="B93">
        <v>0.161582</v>
      </c>
      <c r="C93" s="11">
        <v>18913</v>
      </c>
      <c r="D93">
        <v>4.12</v>
      </c>
      <c r="E93">
        <v>0.128749</v>
      </c>
      <c r="F93" s="11">
        <v>30509</v>
      </c>
      <c r="G93">
        <v>4.88</v>
      </c>
      <c r="H93" s="12">
        <f t="shared" si="1"/>
        <v>4.5</v>
      </c>
    </row>
    <row r="94" spans="1:8" x14ac:dyDescent="0.2">
      <c r="A94">
        <v>91</v>
      </c>
      <c r="B94">
        <v>0.17879700000000001</v>
      </c>
      <c r="C94" s="11">
        <v>15857</v>
      </c>
      <c r="D94">
        <v>3.82</v>
      </c>
      <c r="E94">
        <v>0.14353199999999999</v>
      </c>
      <c r="F94" s="11">
        <v>26581</v>
      </c>
      <c r="G94">
        <v>4.53</v>
      </c>
      <c r="H94" s="12">
        <f t="shared" si="1"/>
        <v>4.1749999999999998</v>
      </c>
    </row>
    <row r="95" spans="1:8" x14ac:dyDescent="0.2">
      <c r="A95">
        <v>92</v>
      </c>
      <c r="B95">
        <v>0.19728699999999999</v>
      </c>
      <c r="C95" s="11">
        <v>13022</v>
      </c>
      <c r="D95">
        <v>3.54</v>
      </c>
      <c r="E95">
        <v>0.15949099999999999</v>
      </c>
      <c r="F95" s="11">
        <v>22766</v>
      </c>
      <c r="G95">
        <v>4.2</v>
      </c>
      <c r="H95" s="12">
        <f t="shared" si="1"/>
        <v>3.87</v>
      </c>
    </row>
    <row r="96" spans="1:8" x14ac:dyDescent="0.2">
      <c r="A96">
        <v>93</v>
      </c>
      <c r="B96">
        <v>0.21701300000000001</v>
      </c>
      <c r="C96" s="11">
        <v>10453</v>
      </c>
      <c r="D96">
        <v>3.29</v>
      </c>
      <c r="E96">
        <v>0.17660000000000001</v>
      </c>
      <c r="F96" s="11">
        <v>19135</v>
      </c>
      <c r="G96">
        <v>3.9</v>
      </c>
      <c r="H96" s="12">
        <f t="shared" si="1"/>
        <v>3.5949999999999998</v>
      </c>
    </row>
    <row r="97" spans="1:8" x14ac:dyDescent="0.2">
      <c r="A97">
        <v>94</v>
      </c>
      <c r="B97">
        <v>0.23793</v>
      </c>
      <c r="C97" s="11">
        <v>8184</v>
      </c>
      <c r="D97">
        <v>3.06</v>
      </c>
      <c r="E97">
        <v>0.194825</v>
      </c>
      <c r="F97" s="11">
        <v>15756</v>
      </c>
      <c r="G97">
        <v>3.63</v>
      </c>
      <c r="H97" s="12">
        <f t="shared" si="1"/>
        <v>3.3449999999999998</v>
      </c>
    </row>
    <row r="98" spans="1:8" x14ac:dyDescent="0.2">
      <c r="A98">
        <v>95</v>
      </c>
      <c r="B98">
        <v>0.25865500000000002</v>
      </c>
      <c r="C98" s="11">
        <v>6237</v>
      </c>
      <c r="D98">
        <v>2.87</v>
      </c>
      <c r="E98">
        <v>0.21324799999999999</v>
      </c>
      <c r="F98" s="11">
        <v>12686</v>
      </c>
      <c r="G98">
        <v>3.39</v>
      </c>
      <c r="H98" s="12">
        <f t="shared" si="1"/>
        <v>3.13</v>
      </c>
    </row>
    <row r="99" spans="1:8" x14ac:dyDescent="0.2">
      <c r="A99">
        <v>96</v>
      </c>
      <c r="B99">
        <v>0.27878599999999998</v>
      </c>
      <c r="C99" s="11">
        <v>4624</v>
      </c>
      <c r="D99">
        <v>2.69</v>
      </c>
      <c r="E99">
        <v>0.23157</v>
      </c>
      <c r="F99" s="11">
        <v>9981</v>
      </c>
      <c r="G99">
        <v>3.18</v>
      </c>
      <c r="H99" s="12">
        <f t="shared" si="1"/>
        <v>2.9350000000000001</v>
      </c>
    </row>
    <row r="100" spans="1:8" x14ac:dyDescent="0.2">
      <c r="A100">
        <v>97</v>
      </c>
      <c r="B100">
        <v>0.29789700000000002</v>
      </c>
      <c r="C100" s="11">
        <v>3335</v>
      </c>
      <c r="D100">
        <v>2.54</v>
      </c>
      <c r="E100">
        <v>0.24946599999999999</v>
      </c>
      <c r="F100" s="11">
        <v>7670</v>
      </c>
      <c r="G100">
        <v>2.98</v>
      </c>
      <c r="H100" s="12">
        <f t="shared" si="1"/>
        <v>2.76</v>
      </c>
    </row>
    <row r="101" spans="1:8" x14ac:dyDescent="0.2">
      <c r="A101">
        <v>98</v>
      </c>
      <c r="B101">
        <v>0.315556</v>
      </c>
      <c r="C101" s="11">
        <v>2341</v>
      </c>
      <c r="D101">
        <v>2.4</v>
      </c>
      <c r="E101">
        <v>0.26658900000000002</v>
      </c>
      <c r="F101" s="11">
        <v>5756</v>
      </c>
      <c r="G101">
        <v>2.81</v>
      </c>
      <c r="H101" s="12">
        <f t="shared" si="1"/>
        <v>2.605</v>
      </c>
    </row>
    <row r="102" spans="1:8" x14ac:dyDescent="0.2">
      <c r="A102">
        <v>99</v>
      </c>
      <c r="B102">
        <v>0.33133299999999999</v>
      </c>
      <c r="C102" s="11">
        <v>1603</v>
      </c>
      <c r="D102">
        <v>2.2799999999999998</v>
      </c>
      <c r="E102">
        <v>0.28258499999999998</v>
      </c>
      <c r="F102" s="11">
        <v>4222</v>
      </c>
      <c r="G102">
        <v>2.65</v>
      </c>
      <c r="H102" s="12">
        <f t="shared" si="1"/>
        <v>2.4649999999999999</v>
      </c>
    </row>
    <row r="103" spans="1:8" x14ac:dyDescent="0.2">
      <c r="A103">
        <v>100</v>
      </c>
      <c r="B103">
        <v>0.34789999999999999</v>
      </c>
      <c r="C103" s="11">
        <v>1072</v>
      </c>
      <c r="D103">
        <v>2.16</v>
      </c>
      <c r="E103">
        <v>0.29953999999999997</v>
      </c>
      <c r="F103" s="11">
        <v>3029</v>
      </c>
      <c r="G103">
        <v>2.4900000000000002</v>
      </c>
      <c r="H103" s="12">
        <f t="shared" si="1"/>
        <v>2.3250000000000002</v>
      </c>
    </row>
    <row r="104" spans="1:8" x14ac:dyDescent="0.2">
      <c r="A104">
        <v>101</v>
      </c>
      <c r="B104">
        <v>0.36529499999999998</v>
      </c>
      <c r="C104">
        <v>699</v>
      </c>
      <c r="D104">
        <v>2.0499999999999998</v>
      </c>
      <c r="E104">
        <v>0.31751200000000002</v>
      </c>
      <c r="F104" s="11">
        <v>2121</v>
      </c>
      <c r="G104">
        <v>2.35</v>
      </c>
      <c r="H104" s="12">
        <f t="shared" si="1"/>
        <v>2.2000000000000002</v>
      </c>
    </row>
    <row r="105" spans="1:8" x14ac:dyDescent="0.2">
      <c r="A105">
        <v>102</v>
      </c>
      <c r="B105">
        <v>0.38356000000000001</v>
      </c>
      <c r="C105">
        <v>444</v>
      </c>
      <c r="D105">
        <v>1.94</v>
      </c>
      <c r="E105">
        <v>0.336563</v>
      </c>
      <c r="F105" s="11">
        <v>1448</v>
      </c>
      <c r="G105">
        <v>2.21</v>
      </c>
      <c r="H105" s="12">
        <f t="shared" si="1"/>
        <v>2.0750000000000002</v>
      </c>
    </row>
    <row r="106" spans="1:8" x14ac:dyDescent="0.2">
      <c r="A106">
        <v>103</v>
      </c>
      <c r="B106">
        <v>0.40273799999999998</v>
      </c>
      <c r="C106">
        <v>273</v>
      </c>
      <c r="D106">
        <v>1.83</v>
      </c>
      <c r="E106">
        <v>0.35675600000000002</v>
      </c>
      <c r="F106">
        <v>961</v>
      </c>
      <c r="G106">
        <v>2.0699999999999998</v>
      </c>
      <c r="H106" s="12">
        <f t="shared" si="1"/>
        <v>1.95</v>
      </c>
    </row>
    <row r="107" spans="1:8" x14ac:dyDescent="0.2">
      <c r="A107">
        <v>104</v>
      </c>
      <c r="B107">
        <v>0.422875</v>
      </c>
      <c r="C107">
        <v>163</v>
      </c>
      <c r="D107">
        <v>1.73</v>
      </c>
      <c r="E107">
        <v>0.378162</v>
      </c>
      <c r="F107">
        <v>618</v>
      </c>
      <c r="G107">
        <v>1.94</v>
      </c>
      <c r="H107" s="12">
        <f t="shared" si="1"/>
        <v>1.835</v>
      </c>
    </row>
    <row r="108" spans="1:8" x14ac:dyDescent="0.2">
      <c r="A108">
        <v>105</v>
      </c>
      <c r="B108">
        <v>0.44401800000000002</v>
      </c>
      <c r="C108">
        <v>94</v>
      </c>
      <c r="D108">
        <v>1.64</v>
      </c>
      <c r="E108">
        <v>0.40085199999999999</v>
      </c>
      <c r="F108">
        <v>384</v>
      </c>
      <c r="G108">
        <v>1.82</v>
      </c>
      <c r="H108" s="12">
        <f t="shared" si="1"/>
        <v>1.73</v>
      </c>
    </row>
    <row r="109" spans="1:8" x14ac:dyDescent="0.2">
      <c r="A109">
        <v>106</v>
      </c>
      <c r="B109">
        <v>0.46621899999999999</v>
      </c>
      <c r="C109">
        <v>52</v>
      </c>
      <c r="D109">
        <v>1.54</v>
      </c>
      <c r="E109">
        <v>0.42490299999999998</v>
      </c>
      <c r="F109">
        <v>230</v>
      </c>
      <c r="G109">
        <v>1.7</v>
      </c>
      <c r="H109" s="12">
        <f t="shared" si="1"/>
        <v>1.62</v>
      </c>
    </row>
    <row r="110" spans="1:8" x14ac:dyDescent="0.2">
      <c r="A110">
        <v>107</v>
      </c>
      <c r="B110">
        <v>0.48953000000000002</v>
      </c>
      <c r="C110">
        <v>28</v>
      </c>
      <c r="D110">
        <v>1.45</v>
      </c>
      <c r="E110">
        <v>0.45039699999999999</v>
      </c>
      <c r="F110">
        <v>132</v>
      </c>
      <c r="G110">
        <v>1.59</v>
      </c>
      <c r="H110" s="12">
        <f t="shared" si="1"/>
        <v>1.52</v>
      </c>
    </row>
    <row r="111" spans="1:8" x14ac:dyDescent="0.2">
      <c r="A111">
        <v>108</v>
      </c>
      <c r="B111">
        <v>0.51400699999999999</v>
      </c>
      <c r="C111">
        <v>14</v>
      </c>
      <c r="D111">
        <v>1.37</v>
      </c>
      <c r="E111">
        <v>0.47742099999999998</v>
      </c>
      <c r="F111">
        <v>73</v>
      </c>
      <c r="G111">
        <v>1.48</v>
      </c>
      <c r="H111" s="12">
        <f t="shared" si="1"/>
        <v>1.425</v>
      </c>
    </row>
    <row r="112" spans="1:8" x14ac:dyDescent="0.2">
      <c r="A112">
        <v>109</v>
      </c>
      <c r="B112">
        <v>0.53970700000000005</v>
      </c>
      <c r="C112">
        <v>7</v>
      </c>
      <c r="D112">
        <v>1.29</v>
      </c>
      <c r="E112">
        <v>0.50606600000000002</v>
      </c>
      <c r="F112">
        <v>38</v>
      </c>
      <c r="G112">
        <v>1.38</v>
      </c>
      <c r="H112" s="12">
        <f t="shared" si="1"/>
        <v>1.335</v>
      </c>
    </row>
    <row r="113" spans="1:8" x14ac:dyDescent="0.2">
      <c r="A113">
        <v>110</v>
      </c>
      <c r="B113">
        <v>0.56669199999999997</v>
      </c>
      <c r="C113">
        <v>3</v>
      </c>
      <c r="D113">
        <v>1.21</v>
      </c>
      <c r="E113">
        <v>0.53642999999999996</v>
      </c>
      <c r="F113">
        <v>19</v>
      </c>
      <c r="G113">
        <v>1.28</v>
      </c>
      <c r="H113" s="12">
        <f t="shared" si="1"/>
        <v>1.2450000000000001</v>
      </c>
    </row>
    <row r="114" spans="1:8" x14ac:dyDescent="0.2">
      <c r="A114">
        <v>111</v>
      </c>
      <c r="B114">
        <v>0.59502699999999997</v>
      </c>
      <c r="C114">
        <v>1</v>
      </c>
      <c r="D114">
        <v>1.1299999999999999</v>
      </c>
      <c r="E114">
        <v>0.56861600000000001</v>
      </c>
      <c r="F114">
        <v>9</v>
      </c>
      <c r="G114">
        <v>1.19</v>
      </c>
      <c r="H114" s="12">
        <f t="shared" si="1"/>
        <v>1.1599999999999999</v>
      </c>
    </row>
    <row r="115" spans="1:8" x14ac:dyDescent="0.2">
      <c r="A115">
        <v>112</v>
      </c>
      <c r="B115">
        <v>0.62477800000000006</v>
      </c>
      <c r="C115">
        <v>1</v>
      </c>
      <c r="D115">
        <v>1.06</v>
      </c>
      <c r="E115">
        <v>0.60273299999999996</v>
      </c>
      <c r="F115">
        <v>4</v>
      </c>
      <c r="G115">
        <v>1.1000000000000001</v>
      </c>
      <c r="H115" s="12">
        <f t="shared" si="1"/>
        <v>1.08</v>
      </c>
    </row>
    <row r="116" spans="1:8" x14ac:dyDescent="0.2">
      <c r="A116">
        <v>113</v>
      </c>
      <c r="B116">
        <v>0.65601699999999996</v>
      </c>
      <c r="C116">
        <v>0</v>
      </c>
      <c r="D116">
        <v>0.99</v>
      </c>
      <c r="E116">
        <v>0.63889600000000002</v>
      </c>
      <c r="F116">
        <v>1</v>
      </c>
      <c r="G116">
        <v>1.02</v>
      </c>
      <c r="H116" s="12">
        <f t="shared" si="1"/>
        <v>1.0049999999999999</v>
      </c>
    </row>
    <row r="117" spans="1:8" x14ac:dyDescent="0.2">
      <c r="A117">
        <v>114</v>
      </c>
      <c r="B117">
        <v>0.68881800000000004</v>
      </c>
      <c r="C117">
        <v>0</v>
      </c>
      <c r="D117">
        <v>0.92</v>
      </c>
      <c r="E117">
        <v>0.67723</v>
      </c>
      <c r="F117">
        <v>1</v>
      </c>
      <c r="G117">
        <v>0.94</v>
      </c>
      <c r="H117" s="12">
        <f t="shared" si="1"/>
        <v>0.92999999999999994</v>
      </c>
    </row>
    <row r="118" spans="1:8" x14ac:dyDescent="0.2">
      <c r="A118">
        <v>115</v>
      </c>
      <c r="B118">
        <v>0.72325899999999999</v>
      </c>
      <c r="C118">
        <v>0</v>
      </c>
      <c r="D118">
        <v>0.86</v>
      </c>
      <c r="E118">
        <v>0.71786399999999995</v>
      </c>
      <c r="F118">
        <v>0</v>
      </c>
      <c r="G118">
        <v>0.87</v>
      </c>
      <c r="H118" s="12">
        <f t="shared" si="1"/>
        <v>0.86499999999999999</v>
      </c>
    </row>
    <row r="119" spans="1:8" x14ac:dyDescent="0.2">
      <c r="A119">
        <v>116</v>
      </c>
      <c r="B119">
        <v>0.75942200000000004</v>
      </c>
      <c r="C119">
        <v>0</v>
      </c>
      <c r="D119">
        <v>0.8</v>
      </c>
      <c r="E119">
        <v>0.75942200000000004</v>
      </c>
      <c r="F119">
        <v>0</v>
      </c>
      <c r="G119">
        <v>0.8</v>
      </c>
      <c r="H119" s="12">
        <f t="shared" si="1"/>
        <v>0.8</v>
      </c>
    </row>
    <row r="120" spans="1:8" x14ac:dyDescent="0.2">
      <c r="A120">
        <v>117</v>
      </c>
      <c r="B120">
        <v>0.79739300000000002</v>
      </c>
      <c r="C120">
        <v>0</v>
      </c>
      <c r="D120">
        <v>0.74</v>
      </c>
      <c r="E120">
        <v>0.79739300000000002</v>
      </c>
      <c r="F120">
        <v>0</v>
      </c>
      <c r="G120">
        <v>0.74</v>
      </c>
      <c r="H120" s="12">
        <f t="shared" si="1"/>
        <v>0.74</v>
      </c>
    </row>
    <row r="121" spans="1:8" x14ac:dyDescent="0.2">
      <c r="A121">
        <v>118</v>
      </c>
      <c r="B121">
        <v>0.83726299999999998</v>
      </c>
      <c r="C121">
        <v>0</v>
      </c>
      <c r="D121">
        <v>0.68</v>
      </c>
      <c r="E121">
        <v>0.83726299999999998</v>
      </c>
      <c r="F121">
        <v>0</v>
      </c>
      <c r="G121">
        <v>0.68</v>
      </c>
      <c r="H121" s="12">
        <f t="shared" si="1"/>
        <v>0.68</v>
      </c>
    </row>
    <row r="122" spans="1:8" x14ac:dyDescent="0.2">
      <c r="A122">
        <v>119</v>
      </c>
      <c r="B122">
        <v>0.87912599999999996</v>
      </c>
      <c r="C122">
        <v>0</v>
      </c>
      <c r="D122">
        <v>0.63</v>
      </c>
      <c r="E122">
        <v>0.87912599999999996</v>
      </c>
      <c r="F122">
        <v>0</v>
      </c>
      <c r="G122">
        <v>0.63</v>
      </c>
      <c r="H122" s="12">
        <f t="shared" si="1"/>
        <v>0.63</v>
      </c>
    </row>
  </sheetData>
  <mergeCells count="2">
    <mergeCell ref="B1:D1"/>
    <mergeCell ref="E1:G1"/>
  </mergeCells>
  <pageMargins left="0.7" right="0.7" top="0.75" bottom="0.75" header="0.3" footer="0.3"/>
  <pageSetup paperSize="9" orientation="portrait"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D1122-9DD6-CD46-898B-58B7FBBC5974}">
  <dimension ref="A1:F17"/>
  <sheetViews>
    <sheetView workbookViewId="0">
      <selection activeCell="E16" sqref="E16:E17"/>
    </sheetView>
  </sheetViews>
  <sheetFormatPr baseColWidth="10" defaultRowHeight="16" x14ac:dyDescent="0.2"/>
  <cols>
    <col min="1" max="1" width="28.5" bestFit="1" customWidth="1"/>
    <col min="5" max="5" width="28.5" bestFit="1" customWidth="1"/>
  </cols>
  <sheetData>
    <row r="1" spans="1:6" x14ac:dyDescent="0.2">
      <c r="A1" s="8" t="s">
        <v>53</v>
      </c>
      <c r="B1" s="8" t="s">
        <v>54</v>
      </c>
      <c r="E1" s="8" t="s">
        <v>55</v>
      </c>
      <c r="F1" s="8" t="s">
        <v>56</v>
      </c>
    </row>
    <row r="2" spans="1:6" x14ac:dyDescent="0.2">
      <c r="A2" t="s">
        <v>57</v>
      </c>
      <c r="B2">
        <v>0.72</v>
      </c>
      <c r="E2" t="s">
        <v>57</v>
      </c>
      <c r="F2">
        <v>0.84</v>
      </c>
    </row>
    <row r="3" spans="1:6" x14ac:dyDescent="0.2">
      <c r="A3" s="17" t="s">
        <v>58</v>
      </c>
      <c r="B3">
        <v>0.21</v>
      </c>
      <c r="E3" s="17" t="s">
        <v>58</v>
      </c>
      <c r="F3">
        <v>0.33</v>
      </c>
    </row>
    <row r="4" spans="1:6" x14ac:dyDescent="0.2">
      <c r="A4" t="s">
        <v>59</v>
      </c>
      <c r="B4">
        <v>0.3</v>
      </c>
      <c r="E4" t="s">
        <v>59</v>
      </c>
      <c r="F4">
        <v>0.49</v>
      </c>
    </row>
    <row r="5" spans="1:6" x14ac:dyDescent="0.2">
      <c r="A5" t="s">
        <v>60</v>
      </c>
      <c r="B5">
        <v>0.64</v>
      </c>
      <c r="E5" t="s">
        <v>60</v>
      </c>
      <c r="F5">
        <v>0.61</v>
      </c>
    </row>
    <row r="6" spans="1:6" x14ac:dyDescent="0.2">
      <c r="A6" t="s">
        <v>61</v>
      </c>
      <c r="B6">
        <v>0.1</v>
      </c>
      <c r="E6" t="s">
        <v>61</v>
      </c>
      <c r="F6">
        <v>0.06</v>
      </c>
    </row>
    <row r="7" spans="1:6" x14ac:dyDescent="0.2">
      <c r="A7" t="s">
        <v>62</v>
      </c>
      <c r="B7">
        <v>0.31</v>
      </c>
      <c r="E7" t="s">
        <v>62</v>
      </c>
      <c r="F7">
        <v>0.27</v>
      </c>
    </row>
    <row r="8" spans="1:6" x14ac:dyDescent="0.2">
      <c r="A8" t="s">
        <v>63</v>
      </c>
      <c r="B8">
        <v>0.19</v>
      </c>
      <c r="E8" t="s">
        <v>63</v>
      </c>
      <c r="F8">
        <v>0.18</v>
      </c>
    </row>
    <row r="9" spans="1:6" x14ac:dyDescent="0.2">
      <c r="A9" t="s">
        <v>64</v>
      </c>
      <c r="B9">
        <f>SUM(B2:B8)</f>
        <v>2.4700000000000002</v>
      </c>
      <c r="E9" t="s">
        <v>64</v>
      </c>
      <c r="F9">
        <f>SUM(F2:F8)</f>
        <v>2.7800000000000002</v>
      </c>
    </row>
    <row r="10" spans="1:6" x14ac:dyDescent="0.2">
      <c r="A10" s="8" t="s">
        <v>65</v>
      </c>
      <c r="B10" s="18">
        <f>B9*7</f>
        <v>17.290000000000003</v>
      </c>
      <c r="E10" t="s">
        <v>65</v>
      </c>
      <c r="F10">
        <f>F9*7</f>
        <v>19.46</v>
      </c>
    </row>
    <row r="12" spans="1:6" x14ac:dyDescent="0.2">
      <c r="A12" s="8" t="s">
        <v>35</v>
      </c>
      <c r="E12" t="s">
        <v>66</v>
      </c>
      <c r="F12">
        <v>0.82</v>
      </c>
    </row>
    <row r="13" spans="1:6" x14ac:dyDescent="0.2">
      <c r="A13" t="s">
        <v>67</v>
      </c>
      <c r="E13" t="s">
        <v>68</v>
      </c>
      <c r="F13">
        <f>F12+F9</f>
        <v>3.6</v>
      </c>
    </row>
    <row r="14" spans="1:6" x14ac:dyDescent="0.2">
      <c r="A14" t="s">
        <v>69</v>
      </c>
      <c r="E14" t="s">
        <v>70</v>
      </c>
      <c r="F14">
        <f>F13*7</f>
        <v>25.2</v>
      </c>
    </row>
    <row r="16" spans="1:6" x14ac:dyDescent="0.2">
      <c r="E16" t="s">
        <v>35</v>
      </c>
    </row>
    <row r="17" spans="5:5" x14ac:dyDescent="0.2">
      <c r="E17" t="s">
        <v>71</v>
      </c>
    </row>
  </sheetData>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44586-746A-D242-9BF8-CF78C26DA30B}">
  <dimension ref="A1:F8"/>
  <sheetViews>
    <sheetView workbookViewId="0">
      <selection activeCell="F4" sqref="F2:F4"/>
    </sheetView>
  </sheetViews>
  <sheetFormatPr baseColWidth="10" defaultRowHeight="16" x14ac:dyDescent="0.2"/>
  <cols>
    <col min="1" max="1" width="19.83203125" bestFit="1" customWidth="1"/>
    <col min="4" max="4" width="14.83203125" bestFit="1" customWidth="1"/>
  </cols>
  <sheetData>
    <row r="1" spans="1:6" x14ac:dyDescent="0.2">
      <c r="A1" s="8" t="s">
        <v>72</v>
      </c>
      <c r="B1" s="8" t="s">
        <v>73</v>
      </c>
      <c r="D1" s="8" t="s">
        <v>74</v>
      </c>
      <c r="F1" s="8" t="s">
        <v>35</v>
      </c>
    </row>
    <row r="2" spans="1:6" x14ac:dyDescent="0.2">
      <c r="A2" t="s">
        <v>75</v>
      </c>
      <c r="B2">
        <v>3459</v>
      </c>
      <c r="D2">
        <f>B6/B8</f>
        <v>0.12510224416650556</v>
      </c>
      <c r="F2" t="s">
        <v>76</v>
      </c>
    </row>
    <row r="3" spans="1:6" x14ac:dyDescent="0.2">
      <c r="A3" t="s">
        <v>77</v>
      </c>
      <c r="B3">
        <v>818</v>
      </c>
      <c r="F3" t="s">
        <v>78</v>
      </c>
    </row>
    <row r="4" spans="1:6" x14ac:dyDescent="0.2">
      <c r="A4" t="s">
        <v>79</v>
      </c>
      <c r="B4">
        <v>909</v>
      </c>
      <c r="F4" t="s">
        <v>80</v>
      </c>
    </row>
    <row r="5" spans="1:6" x14ac:dyDescent="0.2">
      <c r="A5" t="s">
        <v>81</v>
      </c>
      <c r="B5">
        <v>3226</v>
      </c>
    </row>
    <row r="6" spans="1:6" x14ac:dyDescent="0.2">
      <c r="A6" t="s">
        <v>64</v>
      </c>
      <c r="B6">
        <f>SUM(B2:B5)</f>
        <v>8412</v>
      </c>
    </row>
    <row r="8" spans="1:6" x14ac:dyDescent="0.2">
      <c r="A8" s="8" t="s">
        <v>82</v>
      </c>
      <c r="B8">
        <v>67241</v>
      </c>
    </row>
  </sheetData>
  <pageMargins left="0.7" right="0.7" top="0.75" bottom="0.75" header="0.3" footer="0.3"/>
  <pageSetup paperSize="9" orientation="portrait" horizontalDpi="0" verticalDpi="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E39BB2-46D0-FB4E-9AE2-EBAF62C6E022}">
  <dimension ref="A1:S31"/>
  <sheetViews>
    <sheetView workbookViewId="0">
      <selection activeCell="N13" sqref="N13:N19"/>
    </sheetView>
  </sheetViews>
  <sheetFormatPr baseColWidth="10" defaultRowHeight="16" x14ac:dyDescent="0.2"/>
  <sheetData>
    <row r="1" spans="1:19" s="26" customFormat="1" x14ac:dyDescent="0.2">
      <c r="A1" s="26" t="s">
        <v>83</v>
      </c>
    </row>
    <row r="3" spans="1:19" x14ac:dyDescent="0.2">
      <c r="A3" s="8" t="s">
        <v>84</v>
      </c>
      <c r="B3" s="8" t="s">
        <v>85</v>
      </c>
      <c r="D3" s="8" t="s">
        <v>86</v>
      </c>
      <c r="F3" s="8"/>
      <c r="G3" s="8" t="s">
        <v>86</v>
      </c>
    </row>
    <row r="4" spans="1:19" x14ac:dyDescent="0.2">
      <c r="A4" t="s">
        <v>24</v>
      </c>
      <c r="B4">
        <v>6.06</v>
      </c>
      <c r="D4" s="8" t="s">
        <v>87</v>
      </c>
      <c r="G4" s="8" t="s">
        <v>88</v>
      </c>
      <c r="J4" s="8" t="s">
        <v>89</v>
      </c>
      <c r="K4" s="8" t="s">
        <v>90</v>
      </c>
      <c r="M4" s="16" t="s">
        <v>91</v>
      </c>
      <c r="N4" s="16" t="s">
        <v>88</v>
      </c>
      <c r="O4" s="16" t="s">
        <v>87</v>
      </c>
    </row>
    <row r="5" spans="1:19" x14ac:dyDescent="0.2">
      <c r="A5" s="17" t="s">
        <v>25</v>
      </c>
      <c r="B5">
        <v>6.17</v>
      </c>
      <c r="D5" t="s">
        <v>92</v>
      </c>
      <c r="E5">
        <v>0.26900000000000002</v>
      </c>
      <c r="G5" t="s">
        <v>92</v>
      </c>
      <c r="H5">
        <f>(J10*J5+K10*K5)/(J10+K10)</f>
        <v>0.21586014935505773</v>
      </c>
      <c r="J5">
        <v>0.189</v>
      </c>
      <c r="K5">
        <v>0.27100000000000002</v>
      </c>
      <c r="M5" s="16" t="s">
        <v>93</v>
      </c>
      <c r="N5" s="16">
        <f>E25</f>
        <v>0.98757901029649708</v>
      </c>
      <c r="O5" s="16">
        <f>E28</f>
        <v>0.87122340425531919</v>
      </c>
    </row>
    <row r="6" spans="1:19" x14ac:dyDescent="0.2">
      <c r="A6" t="s">
        <v>26</v>
      </c>
      <c r="B6">
        <v>6.38</v>
      </c>
      <c r="D6" t="s">
        <v>94</v>
      </c>
      <c r="E6">
        <v>0.09</v>
      </c>
      <c r="G6" t="s">
        <v>94</v>
      </c>
      <c r="H6">
        <f>(J10*J6+K10*K6)/(J10+K10)</f>
        <v>2.3015953835709437E-3</v>
      </c>
      <c r="J6">
        <f>500/1000000</f>
        <v>5.0000000000000001E-4</v>
      </c>
      <c r="K6">
        <f>6000/1000000</f>
        <v>6.0000000000000001E-3</v>
      </c>
      <c r="M6" s="16" t="s">
        <v>95</v>
      </c>
      <c r="N6" s="16">
        <v>1</v>
      </c>
      <c r="O6" s="16">
        <v>1</v>
      </c>
    </row>
    <row r="7" spans="1:19" x14ac:dyDescent="0.2">
      <c r="A7" t="s">
        <v>29</v>
      </c>
      <c r="B7">
        <v>6.45</v>
      </c>
      <c r="D7" t="s">
        <v>96</v>
      </c>
      <c r="E7">
        <v>0.188</v>
      </c>
      <c r="G7" t="s">
        <v>96</v>
      </c>
      <c r="H7">
        <f>(J10*J7+K10*K7)/(J10+K10)</f>
        <v>3.9998642226748135E-2</v>
      </c>
      <c r="J7">
        <v>2.1000000000000001E-2</v>
      </c>
      <c r="K7">
        <v>7.9000000000000001E-2</v>
      </c>
      <c r="M7" s="16" t="s">
        <v>97</v>
      </c>
      <c r="N7" s="16">
        <f>H16</f>
        <v>0.28409090909090912</v>
      </c>
      <c r="O7" s="16">
        <f>H21</f>
        <v>0.28409090909090912</v>
      </c>
    </row>
    <row r="8" spans="1:19" x14ac:dyDescent="0.2">
      <c r="A8" t="s">
        <v>30</v>
      </c>
      <c r="B8">
        <v>6.69</v>
      </c>
      <c r="D8" t="s">
        <v>98</v>
      </c>
      <c r="E8">
        <f>E6/E7</f>
        <v>0.47872340425531912</v>
      </c>
      <c r="G8" t="s">
        <v>98</v>
      </c>
      <c r="H8">
        <f>H6/H7</f>
        <v>5.754183780847958E-2</v>
      </c>
      <c r="J8" s="8" t="s">
        <v>99</v>
      </c>
      <c r="M8" s="16" t="s">
        <v>100</v>
      </c>
      <c r="N8" s="16">
        <f>H17</f>
        <v>9.0255550138813243E-2</v>
      </c>
      <c r="O8" s="16">
        <f>H22</f>
        <v>0.92102684695277326</v>
      </c>
      <c r="S8" s="19"/>
    </row>
    <row r="9" spans="1:19" x14ac:dyDescent="0.2">
      <c r="A9" t="s">
        <v>31</v>
      </c>
      <c r="B9">
        <v>7.2</v>
      </c>
      <c r="D9" t="s">
        <v>101</v>
      </c>
      <c r="E9">
        <f>E8*E5</f>
        <v>0.12877659574468084</v>
      </c>
      <c r="G9" t="s">
        <v>101</v>
      </c>
      <c r="H9">
        <f>H8*H5</f>
        <v>1.2420989703502911E-2</v>
      </c>
      <c r="J9" t="s">
        <v>89</v>
      </c>
      <c r="K9" t="s">
        <v>90</v>
      </c>
    </row>
    <row r="10" spans="1:19" x14ac:dyDescent="0.2">
      <c r="A10" t="s">
        <v>32</v>
      </c>
      <c r="B10">
        <v>6.77</v>
      </c>
      <c r="D10" t="s">
        <v>102</v>
      </c>
      <c r="E10">
        <f>E6/E9</f>
        <v>0.6988847583643123</v>
      </c>
      <c r="F10" s="8"/>
      <c r="G10" t="s">
        <v>102</v>
      </c>
      <c r="H10">
        <f>H6/H9</f>
        <v>0.18529887219227453</v>
      </c>
      <c r="I10" s="8"/>
      <c r="J10">
        <f>SUM(B8:B13)</f>
        <v>39.620000000000005</v>
      </c>
      <c r="K10">
        <f>SUM(B14:B16)</f>
        <v>19.3</v>
      </c>
    </row>
    <row r="11" spans="1:19" x14ac:dyDescent="0.2">
      <c r="A11" t="s">
        <v>33</v>
      </c>
      <c r="B11">
        <v>6.59</v>
      </c>
    </row>
    <row r="12" spans="1:19" x14ac:dyDescent="0.2">
      <c r="A12" t="s">
        <v>34</v>
      </c>
      <c r="B12">
        <v>6.03</v>
      </c>
    </row>
    <row r="13" spans="1:19" x14ac:dyDescent="0.2">
      <c r="A13" t="s">
        <v>36</v>
      </c>
      <c r="B13">
        <v>6.34</v>
      </c>
      <c r="N13" s="8" t="s">
        <v>103</v>
      </c>
    </row>
    <row r="14" spans="1:19" x14ac:dyDescent="0.2">
      <c r="A14" t="s">
        <v>38</v>
      </c>
      <c r="B14">
        <v>6.38</v>
      </c>
      <c r="D14" s="8" t="s">
        <v>104</v>
      </c>
      <c r="N14" s="8" t="s">
        <v>105</v>
      </c>
    </row>
    <row r="15" spans="1:19" x14ac:dyDescent="0.2">
      <c r="A15" t="s">
        <v>40</v>
      </c>
      <c r="B15">
        <v>6.71</v>
      </c>
      <c r="D15" t="s">
        <v>106</v>
      </c>
      <c r="N15" t="s">
        <v>107</v>
      </c>
    </row>
    <row r="16" spans="1:19" x14ac:dyDescent="0.2">
      <c r="A16" t="s">
        <v>42</v>
      </c>
      <c r="B16">
        <v>6.21</v>
      </c>
      <c r="D16" t="s">
        <v>108</v>
      </c>
      <c r="E16">
        <f>H10</f>
        <v>0.18529887219227453</v>
      </c>
      <c r="F16" t="s">
        <v>109</v>
      </c>
      <c r="G16" t="s">
        <v>110</v>
      </c>
      <c r="H16">
        <f>1/E17</f>
        <v>0.28409090909090912</v>
      </c>
      <c r="J16" t="s">
        <v>111</v>
      </c>
      <c r="K16">
        <f>E16/(1-H16)</f>
        <v>0.2588301706812724</v>
      </c>
      <c r="N16" s="8" t="s">
        <v>46</v>
      </c>
    </row>
    <row r="17" spans="1:14" x14ac:dyDescent="0.2">
      <c r="A17" t="s">
        <v>44</v>
      </c>
      <c r="B17">
        <v>5.22</v>
      </c>
      <c r="D17" t="s">
        <v>112</v>
      </c>
      <c r="E17">
        <v>3.52</v>
      </c>
      <c r="F17" t="s">
        <v>113</v>
      </c>
      <c r="G17" t="s">
        <v>100</v>
      </c>
      <c r="H17">
        <f>K16*H16/K17</f>
        <v>9.0255550138813243E-2</v>
      </c>
      <c r="J17" t="s">
        <v>114</v>
      </c>
      <c r="K17">
        <f>1-K16*(1-H16)</f>
        <v>0.81470112780772541</v>
      </c>
      <c r="N17" t="s">
        <v>48</v>
      </c>
    </row>
    <row r="18" spans="1:14" x14ac:dyDescent="0.2">
      <c r="A18" t="s">
        <v>45</v>
      </c>
      <c r="B18">
        <v>4.0999999999999996</v>
      </c>
      <c r="N18" t="s">
        <v>50</v>
      </c>
    </row>
    <row r="19" spans="1:14" x14ac:dyDescent="0.2">
      <c r="A19" t="s">
        <v>47</v>
      </c>
      <c r="B19">
        <v>2.83</v>
      </c>
      <c r="D19" s="8" t="s">
        <v>115</v>
      </c>
      <c r="N19" t="s">
        <v>52</v>
      </c>
    </row>
    <row r="20" spans="1:14" x14ac:dyDescent="0.2">
      <c r="A20" t="s">
        <v>49</v>
      </c>
      <c r="B20">
        <v>1.87</v>
      </c>
      <c r="D20" t="s">
        <v>106</v>
      </c>
    </row>
    <row r="21" spans="1:14" x14ac:dyDescent="0.2">
      <c r="A21" t="s">
        <v>51</v>
      </c>
      <c r="B21">
        <v>2</v>
      </c>
      <c r="D21" t="s">
        <v>108</v>
      </c>
      <c r="E21">
        <f>E10</f>
        <v>0.6988847583643123</v>
      </c>
      <c r="F21" t="s">
        <v>109</v>
      </c>
      <c r="G21" t="s">
        <v>110</v>
      </c>
      <c r="H21">
        <f>1/E22</f>
        <v>0.28409090909090912</v>
      </c>
      <c r="J21" t="s">
        <v>111</v>
      </c>
      <c r="K21">
        <f>E21/(1-H21)</f>
        <v>0.97621997993745224</v>
      </c>
    </row>
    <row r="22" spans="1:14" x14ac:dyDescent="0.2">
      <c r="D22" t="s">
        <v>112</v>
      </c>
      <c r="E22">
        <v>3.52</v>
      </c>
      <c r="F22" t="s">
        <v>113</v>
      </c>
      <c r="G22" t="s">
        <v>100</v>
      </c>
      <c r="H22">
        <f>K21*H21/K22</f>
        <v>0.92102684695277326</v>
      </c>
      <c r="J22" t="s">
        <v>114</v>
      </c>
      <c r="K22">
        <f>1-K21*(1-H21)</f>
        <v>0.3011152416356877</v>
      </c>
    </row>
    <row r="23" spans="1:14" x14ac:dyDescent="0.2">
      <c r="A23" t="s">
        <v>116</v>
      </c>
    </row>
    <row r="24" spans="1:14" x14ac:dyDescent="0.2">
      <c r="A24" t="s">
        <v>117</v>
      </c>
      <c r="B24">
        <f>SUM(B7:B21)</f>
        <v>81.39</v>
      </c>
      <c r="D24" s="8" t="s">
        <v>118</v>
      </c>
      <c r="H24" s="8" t="s">
        <v>119</v>
      </c>
      <c r="J24" s="8"/>
    </row>
    <row r="25" spans="1:14" x14ac:dyDescent="0.2">
      <c r="A25" t="s">
        <v>120</v>
      </c>
      <c r="B25">
        <f>SUM(B7:B16)</f>
        <v>65.37</v>
      </c>
      <c r="C25" s="20">
        <f>B25/B24</f>
        <v>0.80316992259491338</v>
      </c>
      <c r="D25" t="s">
        <v>121</v>
      </c>
      <c r="E25">
        <f>1-H9</f>
        <v>0.98757901029649708</v>
      </c>
      <c r="H25" s="21">
        <f>H10*(1-E25)</f>
        <v>2.3015953835709446E-3</v>
      </c>
    </row>
    <row r="26" spans="1:14" x14ac:dyDescent="0.2">
      <c r="A26" t="s">
        <v>122</v>
      </c>
      <c r="B26">
        <f>SUM(B17:B21)</f>
        <v>16.02</v>
      </c>
      <c r="C26" s="20">
        <f>B26/B24</f>
        <v>0.19683007740508662</v>
      </c>
    </row>
    <row r="27" spans="1:14" x14ac:dyDescent="0.2">
      <c r="C27" s="20"/>
      <c r="D27" s="8" t="s">
        <v>123</v>
      </c>
      <c r="H27" s="8" t="s">
        <v>124</v>
      </c>
      <c r="J27" s="8"/>
    </row>
    <row r="28" spans="1:14" x14ac:dyDescent="0.2">
      <c r="A28" t="s">
        <v>125</v>
      </c>
      <c r="C28" s="20"/>
      <c r="D28" t="s">
        <v>121</v>
      </c>
      <c r="E28">
        <f>1-E9</f>
        <v>0.87122340425531919</v>
      </c>
      <c r="H28" s="21">
        <f>E10*(1-E28)</f>
        <v>8.9999999999999969E-2</v>
      </c>
    </row>
    <row r="29" spans="1:14" x14ac:dyDescent="0.2">
      <c r="A29" t="s">
        <v>117</v>
      </c>
      <c r="B29">
        <f>SUM(B8:B21)</f>
        <v>74.940000000000012</v>
      </c>
      <c r="C29" s="20"/>
    </row>
    <row r="30" spans="1:14" x14ac:dyDescent="0.2">
      <c r="A30" t="s">
        <v>120</v>
      </c>
      <c r="B30">
        <f>SUM(B8:B16)</f>
        <v>58.920000000000009</v>
      </c>
      <c r="C30" s="20">
        <f>B30/B29</f>
        <v>0.78622898318654921</v>
      </c>
    </row>
    <row r="31" spans="1:14" x14ac:dyDescent="0.2">
      <c r="A31" t="s">
        <v>122</v>
      </c>
      <c r="B31">
        <f>SUM(B17:B21)</f>
        <v>16.02</v>
      </c>
      <c r="C31" s="20">
        <f>B31/B29</f>
        <v>0.21377101681345073</v>
      </c>
    </row>
  </sheetData>
  <pageMargins left="0.7" right="0.7" top="0.75" bottom="0.75" header="0.3" footer="0.3"/>
  <pageSetup paperSize="9" orientation="portrait" horizontalDpi="0" verticalDpi="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F2EFE7-C817-B644-B047-5B46445B8704}">
  <dimension ref="A1:F13"/>
  <sheetViews>
    <sheetView workbookViewId="0">
      <selection activeCell="E1" sqref="E1:F2"/>
    </sheetView>
  </sheetViews>
  <sheetFormatPr baseColWidth="10" defaultRowHeight="16" x14ac:dyDescent="0.2"/>
  <sheetData>
    <row r="1" spans="1:6" x14ac:dyDescent="0.2">
      <c r="A1" s="8" t="s">
        <v>126</v>
      </c>
      <c r="E1" t="s">
        <v>35</v>
      </c>
      <c r="F1" t="s">
        <v>127</v>
      </c>
    </row>
    <row r="2" spans="1:6" x14ac:dyDescent="0.2">
      <c r="C2" t="s">
        <v>128</v>
      </c>
      <c r="E2" t="s">
        <v>129</v>
      </c>
    </row>
    <row r="3" spans="1:6" x14ac:dyDescent="0.2">
      <c r="A3" t="s">
        <v>130</v>
      </c>
      <c r="B3" t="s">
        <v>131</v>
      </c>
      <c r="C3">
        <v>28.9</v>
      </c>
    </row>
    <row r="4" spans="1:6" x14ac:dyDescent="0.2">
      <c r="B4" t="s">
        <v>132</v>
      </c>
      <c r="C4">
        <v>189.8</v>
      </c>
    </row>
    <row r="5" spans="1:6" x14ac:dyDescent="0.2">
      <c r="B5" t="s">
        <v>133</v>
      </c>
      <c r="C5">
        <v>17.899999999999999</v>
      </c>
    </row>
    <row r="6" spans="1:6" x14ac:dyDescent="0.2">
      <c r="A6" t="s">
        <v>134</v>
      </c>
      <c r="B6" t="s">
        <v>131</v>
      </c>
      <c r="C6">
        <v>20.5</v>
      </c>
    </row>
    <row r="7" spans="1:6" x14ac:dyDescent="0.2">
      <c r="B7" t="s">
        <v>132</v>
      </c>
      <c r="C7">
        <v>182.8</v>
      </c>
    </row>
    <row r="8" spans="1:6" x14ac:dyDescent="0.2">
      <c r="B8" t="s">
        <v>133</v>
      </c>
      <c r="C8">
        <v>15.6</v>
      </c>
    </row>
    <row r="10" spans="1:6" x14ac:dyDescent="0.2">
      <c r="A10" t="s">
        <v>135</v>
      </c>
      <c r="C10">
        <f>SUM(C3:C8)</f>
        <v>455.50000000000006</v>
      </c>
    </row>
    <row r="11" spans="1:6" x14ac:dyDescent="0.2">
      <c r="A11" t="s">
        <v>136</v>
      </c>
      <c r="C11">
        <f>C10/60</f>
        <v>7.5916666666666677</v>
      </c>
    </row>
    <row r="13" spans="1:6" x14ac:dyDescent="0.2">
      <c r="A13" t="s">
        <v>137</v>
      </c>
      <c r="C13">
        <f>C11/24</f>
        <v>0.31631944444444449</v>
      </c>
    </row>
  </sheetData>
  <pageMargins left="0.7" right="0.7" top="0.75" bottom="0.75" header="0.3" footer="0.3"/>
  <pageSetup paperSize="9" orientation="portrait" horizontalDpi="0" verticalDpi="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F5CB64-9A3C-1E44-91A5-3E6D697ABCB0}">
  <dimension ref="A1:E13"/>
  <sheetViews>
    <sheetView zoomScale="120" zoomScaleNormal="120" workbookViewId="0">
      <selection activeCell="E2" sqref="E2"/>
    </sheetView>
  </sheetViews>
  <sheetFormatPr baseColWidth="10" defaultRowHeight="16" x14ac:dyDescent="0.2"/>
  <sheetData>
    <row r="1" spans="1:5" x14ac:dyDescent="0.2">
      <c r="A1" s="8" t="s">
        <v>138</v>
      </c>
      <c r="E1" t="s">
        <v>139</v>
      </c>
    </row>
    <row r="2" spans="1:5" x14ac:dyDescent="0.2">
      <c r="A2" s="8" t="s">
        <v>140</v>
      </c>
      <c r="E2" t="s">
        <v>141</v>
      </c>
    </row>
    <row r="3" spans="1:5" x14ac:dyDescent="0.2">
      <c r="A3" t="s">
        <v>88</v>
      </c>
      <c r="B3" s="22">
        <v>-0.2486666666666667</v>
      </c>
      <c r="E3" t="s">
        <v>142</v>
      </c>
    </row>
    <row r="4" spans="1:5" x14ac:dyDescent="0.2">
      <c r="A4" t="s">
        <v>87</v>
      </c>
      <c r="B4" s="22">
        <v>-0.31369094533821684</v>
      </c>
    </row>
    <row r="6" spans="1:5" x14ac:dyDescent="0.2">
      <c r="E6" s="24"/>
    </row>
    <row r="7" spans="1:5" x14ac:dyDescent="0.2">
      <c r="A7" s="8" t="s">
        <v>138</v>
      </c>
      <c r="E7" s="24"/>
    </row>
    <row r="8" spans="1:5" x14ac:dyDescent="0.2">
      <c r="A8" s="8" t="s">
        <v>143</v>
      </c>
      <c r="E8" s="24"/>
    </row>
    <row r="9" spans="1:5" x14ac:dyDescent="0.2">
      <c r="A9" t="s">
        <v>88</v>
      </c>
      <c r="B9" s="22">
        <v>-0.16091000651697382</v>
      </c>
      <c r="E9" s="24"/>
    </row>
    <row r="10" spans="1:5" x14ac:dyDescent="0.2">
      <c r="A10" t="s">
        <v>87</v>
      </c>
      <c r="B10" s="22">
        <v>-0.28881913729966235</v>
      </c>
      <c r="E10" s="24"/>
    </row>
    <row r="11" spans="1:5" x14ac:dyDescent="0.2">
      <c r="E11" s="24"/>
    </row>
    <row r="13" spans="1:5" x14ac:dyDescent="0.2">
      <c r="A13" s="23" t="s">
        <v>144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BF18EB-B8E1-FE4D-AB81-BC4740578896}">
  <dimension ref="A1:E18"/>
  <sheetViews>
    <sheetView tabSelected="1" workbookViewId="0">
      <selection activeCell="C16" sqref="C16"/>
    </sheetView>
  </sheetViews>
  <sheetFormatPr baseColWidth="10" defaultRowHeight="16" x14ac:dyDescent="0.2"/>
  <cols>
    <col min="1" max="1" width="15.6640625" customWidth="1"/>
    <col min="2" max="2" width="30.33203125" style="25" bestFit="1" customWidth="1"/>
    <col min="3" max="3" width="45.33203125" style="25" customWidth="1"/>
    <col min="4" max="4" width="100.6640625" style="25" customWidth="1"/>
    <col min="5" max="5" width="45.83203125" style="25" customWidth="1"/>
  </cols>
  <sheetData>
    <row r="1" spans="1:5" ht="17" x14ac:dyDescent="0.2">
      <c r="A1" t="s">
        <v>196</v>
      </c>
      <c r="B1" s="25" t="s">
        <v>145</v>
      </c>
      <c r="C1" s="25" t="s">
        <v>146</v>
      </c>
      <c r="D1" s="25" t="s">
        <v>147</v>
      </c>
      <c r="E1" s="25" t="s">
        <v>148</v>
      </c>
    </row>
    <row r="2" spans="1:5" ht="34" x14ac:dyDescent="0.2">
      <c r="A2" t="s">
        <v>197</v>
      </c>
      <c r="B2" s="25" t="s">
        <v>1</v>
      </c>
      <c r="C2" s="25" t="s">
        <v>149</v>
      </c>
      <c r="D2" s="25" t="s">
        <v>169</v>
      </c>
      <c r="E2" s="25" t="s">
        <v>150</v>
      </c>
    </row>
    <row r="3" spans="1:5" ht="34" x14ac:dyDescent="0.2">
      <c r="A3" t="s">
        <v>197</v>
      </c>
      <c r="B3" s="25" t="s">
        <v>2</v>
      </c>
      <c r="C3" s="25" t="s">
        <v>151</v>
      </c>
      <c r="D3" s="25" t="s">
        <v>169</v>
      </c>
      <c r="E3" s="25" t="s">
        <v>150</v>
      </c>
    </row>
    <row r="4" spans="1:5" ht="34" x14ac:dyDescent="0.2">
      <c r="A4" t="s">
        <v>197</v>
      </c>
      <c r="B4" s="25" t="s">
        <v>3</v>
      </c>
      <c r="C4" s="25" t="s">
        <v>152</v>
      </c>
      <c r="D4" s="25" t="s">
        <v>153</v>
      </c>
      <c r="E4" s="25" t="s">
        <v>154</v>
      </c>
    </row>
    <row r="5" spans="1:5" ht="34" x14ac:dyDescent="0.2">
      <c r="A5" t="s">
        <v>197</v>
      </c>
      <c r="B5" s="25" t="s">
        <v>4</v>
      </c>
      <c r="C5" s="25" t="s">
        <v>155</v>
      </c>
      <c r="D5" s="25" t="s">
        <v>156</v>
      </c>
      <c r="E5" s="25" t="s">
        <v>157</v>
      </c>
    </row>
    <row r="6" spans="1:5" ht="17" x14ac:dyDescent="0.2">
      <c r="A6" t="s">
        <v>197</v>
      </c>
      <c r="B6" s="25" t="s">
        <v>5</v>
      </c>
      <c r="C6" s="25" t="s">
        <v>158</v>
      </c>
      <c r="D6" s="25" t="s">
        <v>159</v>
      </c>
      <c r="E6" s="25" t="s">
        <v>160</v>
      </c>
    </row>
    <row r="7" spans="1:5" ht="34" x14ac:dyDescent="0.2">
      <c r="A7" t="s">
        <v>198</v>
      </c>
      <c r="B7" s="25" t="s">
        <v>7</v>
      </c>
      <c r="C7" s="25" t="s">
        <v>161</v>
      </c>
      <c r="D7" s="25" t="s">
        <v>162</v>
      </c>
      <c r="E7" s="25" t="s">
        <v>163</v>
      </c>
    </row>
    <row r="8" spans="1:5" ht="51" x14ac:dyDescent="0.2">
      <c r="A8" t="s">
        <v>197</v>
      </c>
      <c r="B8" s="25" t="s">
        <v>10</v>
      </c>
      <c r="C8" s="25" t="s">
        <v>164</v>
      </c>
      <c r="D8" s="25" t="s">
        <v>165</v>
      </c>
      <c r="E8" s="25" t="s">
        <v>166</v>
      </c>
    </row>
    <row r="9" spans="1:5" ht="51" x14ac:dyDescent="0.2">
      <c r="A9" t="s">
        <v>197</v>
      </c>
      <c r="B9" s="25" t="s">
        <v>11</v>
      </c>
      <c r="C9" s="25" t="s">
        <v>167</v>
      </c>
      <c r="D9" s="25" t="s">
        <v>168</v>
      </c>
      <c r="E9" s="25" t="s">
        <v>166</v>
      </c>
    </row>
    <row r="10" spans="1:5" ht="17" x14ac:dyDescent="0.2">
      <c r="A10" s="25" t="s">
        <v>170</v>
      </c>
      <c r="B10" s="25" t="s">
        <v>170</v>
      </c>
      <c r="C10" s="25" t="s">
        <v>171</v>
      </c>
      <c r="D10" s="25" t="s">
        <v>172</v>
      </c>
      <c r="E10" s="25" t="s">
        <v>41</v>
      </c>
    </row>
    <row r="11" spans="1:5" ht="51" x14ac:dyDescent="0.2">
      <c r="A11" s="25" t="s">
        <v>170</v>
      </c>
      <c r="B11" s="25" t="s">
        <v>170</v>
      </c>
      <c r="C11" s="25" t="s">
        <v>173</v>
      </c>
      <c r="D11" s="25" t="s">
        <v>174</v>
      </c>
      <c r="E11" s="25" t="s">
        <v>52</v>
      </c>
    </row>
    <row r="12" spans="1:5" ht="51" x14ac:dyDescent="0.2">
      <c r="A12" s="25" t="s">
        <v>175</v>
      </c>
      <c r="B12" s="25" t="s">
        <v>175</v>
      </c>
      <c r="C12" s="25" t="s">
        <v>176</v>
      </c>
      <c r="D12" s="25" t="s">
        <v>177</v>
      </c>
      <c r="E12" s="25" t="s">
        <v>69</v>
      </c>
    </row>
    <row r="13" spans="1:5" ht="17" x14ac:dyDescent="0.2">
      <c r="A13" s="25" t="s">
        <v>175</v>
      </c>
      <c r="B13" s="25" t="s">
        <v>175</v>
      </c>
      <c r="C13" s="25" t="s">
        <v>178</v>
      </c>
      <c r="D13" s="25" t="s">
        <v>179</v>
      </c>
      <c r="E13" s="25" t="s">
        <v>180</v>
      </c>
    </row>
    <row r="14" spans="1:5" ht="51" x14ac:dyDescent="0.2">
      <c r="A14" s="25" t="s">
        <v>181</v>
      </c>
      <c r="B14" s="25" t="s">
        <v>181</v>
      </c>
      <c r="C14" s="25" t="s">
        <v>182</v>
      </c>
      <c r="D14" s="25" t="s">
        <v>183</v>
      </c>
      <c r="E14" s="25" t="s">
        <v>78</v>
      </c>
    </row>
    <row r="15" spans="1:5" ht="34" x14ac:dyDescent="0.2">
      <c r="A15" s="25" t="s">
        <v>184</v>
      </c>
      <c r="B15" s="25" t="s">
        <v>184</v>
      </c>
      <c r="C15" s="25" t="s">
        <v>199</v>
      </c>
      <c r="D15" s="25" t="s">
        <v>185</v>
      </c>
      <c r="E15" s="25" t="s">
        <v>186</v>
      </c>
    </row>
    <row r="16" spans="1:5" ht="51" x14ac:dyDescent="0.2">
      <c r="A16" s="25" t="s">
        <v>184</v>
      </c>
      <c r="B16" s="25" t="s">
        <v>184</v>
      </c>
      <c r="C16" s="25" t="s">
        <v>173</v>
      </c>
      <c r="D16" s="25" t="s">
        <v>187</v>
      </c>
      <c r="E16" s="25" t="s">
        <v>52</v>
      </c>
    </row>
    <row r="17" spans="1:5" ht="34" x14ac:dyDescent="0.2">
      <c r="A17" s="25" t="s">
        <v>188</v>
      </c>
      <c r="B17" s="25" t="s">
        <v>188</v>
      </c>
      <c r="C17" s="25" t="s">
        <v>189</v>
      </c>
      <c r="D17" s="25" t="s">
        <v>190</v>
      </c>
      <c r="E17" s="25" t="s">
        <v>191</v>
      </c>
    </row>
    <row r="18" spans="1:5" ht="17" x14ac:dyDescent="0.2">
      <c r="A18" s="25" t="s">
        <v>192</v>
      </c>
      <c r="B18" s="25" t="s">
        <v>192</v>
      </c>
      <c r="C18" s="25" t="s">
        <v>193</v>
      </c>
      <c r="D18" s="25" t="s">
        <v>194</v>
      </c>
      <c r="E18" s="25" t="s">
        <v>195</v>
      </c>
    </row>
  </sheetData>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10</vt:i4>
      </vt:variant>
    </vt:vector>
  </HeadingPairs>
  <TitlesOfParts>
    <vt:vector size="10" baseType="lpstr">
      <vt:lpstr>weekly</vt:lpstr>
      <vt:lpstr>monthly</vt:lpstr>
      <vt:lpstr>week_to_monthly</vt:lpstr>
      <vt:lpstr>life_expectancy</vt:lpstr>
      <vt:lpstr>time_outside</vt:lpstr>
      <vt:lpstr>consumption_outside</vt:lpstr>
      <vt:lpstr>CFR_covid</vt:lpstr>
      <vt:lpstr>icu_time</vt:lpstr>
      <vt:lpstr>atus_2020</vt:lpstr>
      <vt:lpstr>sources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Luiz Brotherhood</dc:creator>
  <cp:lastModifiedBy>Luiz Brotherhood</cp:lastModifiedBy>
  <dcterms:created xsi:type="dcterms:W3CDTF">2022-04-19T15:21:49Z</dcterms:created>
  <dcterms:modified xsi:type="dcterms:W3CDTF">2026-05-12T09:27:06Z</dcterms:modified>
</cp:coreProperties>
</file>