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izbrotherhood/Dropbox/corona/codes/replication_Restud/"/>
    </mc:Choice>
  </mc:AlternateContent>
  <xr:revisionPtr revIDLastSave="0" documentId="13_ncr:1_{59523E32-FC62-084B-A367-C273AC5CE5EF}" xr6:coauthVersionLast="47" xr6:coauthVersionMax="47" xr10:uidLastSave="{00000000-0000-0000-0000-000000000000}"/>
  <bookViews>
    <workbookView xWindow="20" yWindow="500" windowWidth="26100" windowHeight="21100" tabRatio="190" xr2:uid="{B8E2EB5D-BD19-BC45-88E0-5F1E12D2BB21}"/>
  </bookViews>
  <sheets>
    <sheet name="Sheet1" sheetId="1" r:id="rId1"/>
    <sheet name="Sheet3" sheetId="3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H39" i="1" l="1"/>
  <c r="DH38" i="1"/>
  <c r="DH37" i="1"/>
  <c r="DH36" i="1"/>
  <c r="DH35" i="1"/>
  <c r="DH34" i="1"/>
  <c r="DH33" i="1"/>
  <c r="DH32" i="1"/>
  <c r="DH31" i="1"/>
  <c r="DH30" i="1"/>
  <c r="DH29" i="1"/>
  <c r="DH22" i="1"/>
  <c r="DH21" i="1"/>
  <c r="DH20" i="1"/>
  <c r="DH19" i="1"/>
  <c r="DH18" i="1"/>
  <c r="DH17" i="1"/>
  <c r="DH16" i="1"/>
  <c r="DH15" i="1"/>
  <c r="DH14" i="1"/>
  <c r="DH13" i="1"/>
  <c r="DH12" i="1"/>
  <c r="DH11" i="1"/>
  <c r="DH10" i="1"/>
  <c r="DH9" i="1"/>
  <c r="DH8" i="1"/>
  <c r="DH7" i="1"/>
  <c r="DH6" i="1"/>
  <c r="DH5" i="1"/>
  <c r="DH4" i="1"/>
  <c r="DH3" i="1"/>
  <c r="DH2" i="1"/>
  <c r="BL4" i="1"/>
  <c r="BL3" i="1"/>
  <c r="BL2" i="1"/>
  <c r="C16" i="1"/>
  <c r="DF2" i="1"/>
  <c r="DF38" i="1"/>
  <c r="DF37" i="1"/>
  <c r="DF36" i="1"/>
  <c r="DF35" i="1"/>
  <c r="DF34" i="1"/>
  <c r="DF33" i="1"/>
  <c r="DF32" i="1"/>
  <c r="DF31" i="1"/>
  <c r="DF30" i="1"/>
  <c r="DF29" i="1"/>
  <c r="DF28" i="1"/>
  <c r="DF27" i="1"/>
  <c r="DF26" i="1"/>
  <c r="DF25" i="1"/>
  <c r="DF24" i="1"/>
  <c r="DF23" i="1"/>
  <c r="DF22" i="1"/>
  <c r="DF21" i="1"/>
  <c r="DF20" i="1"/>
  <c r="DF19" i="1"/>
  <c r="DF18" i="1"/>
  <c r="DF17" i="1"/>
  <c r="DF16" i="1"/>
  <c r="DF15" i="1"/>
  <c r="DF14" i="1"/>
  <c r="DF13" i="1"/>
  <c r="DF12" i="1"/>
  <c r="DF11" i="1"/>
  <c r="DF10" i="1"/>
  <c r="DF9" i="1"/>
  <c r="DF8" i="1"/>
  <c r="DF7" i="1"/>
  <c r="DF6" i="1"/>
  <c r="DF5" i="1"/>
  <c r="DF4" i="1"/>
  <c r="DF3" i="1"/>
  <c r="D37" i="1"/>
  <c r="D36" i="1"/>
  <c r="D35" i="1"/>
  <c r="D34" i="1"/>
  <c r="D33" i="1"/>
  <c r="D32" i="1"/>
  <c r="D31" i="1"/>
  <c r="D30" i="1"/>
  <c r="D29" i="1"/>
  <c r="D22" i="1"/>
  <c r="D21" i="1"/>
  <c r="D20" i="1"/>
  <c r="D19" i="1"/>
  <c r="D18" i="1"/>
  <c r="D17" i="1"/>
  <c r="D16" i="1"/>
  <c r="D15" i="1"/>
  <c r="D14" i="1"/>
  <c r="D13" i="1"/>
  <c r="D12" i="1"/>
  <c r="D11" i="1"/>
  <c r="D5" i="1"/>
  <c r="D4" i="1"/>
  <c r="D3" i="1"/>
  <c r="D2" i="1"/>
  <c r="DE17" i="1"/>
  <c r="DE18" i="1"/>
  <c r="DE38" i="1"/>
  <c r="DD17" i="1"/>
  <c r="DD18" i="1"/>
  <c r="DD38" i="1"/>
  <c r="DC17" i="1"/>
  <c r="DC18" i="1"/>
  <c r="DC38" i="1"/>
  <c r="DB17" i="1"/>
  <c r="DB18" i="1"/>
  <c r="DB38" i="1"/>
  <c r="DA5" i="1"/>
  <c r="DA38" i="1"/>
  <c r="CZ5" i="1"/>
  <c r="CZ38" i="1"/>
  <c r="CY38" i="1"/>
  <c r="BM6" i="1"/>
  <c r="BM7" i="1"/>
  <c r="BM8" i="1"/>
  <c r="BM9" i="1"/>
  <c r="BM10" i="1"/>
  <c r="BM11" i="1"/>
  <c r="BM12" i="1"/>
  <c r="BM13" i="1"/>
  <c r="BM14" i="1"/>
  <c r="BM15" i="1"/>
  <c r="BM19" i="1"/>
  <c r="BM23" i="1"/>
  <c r="BM24" i="1"/>
  <c r="BM25" i="1"/>
  <c r="BM26" i="1"/>
  <c r="BM27" i="1"/>
  <c r="BM28" i="1"/>
  <c r="BM29" i="1"/>
  <c r="BM31" i="1"/>
  <c r="BM35" i="1"/>
  <c r="BM38" i="1"/>
  <c r="E35" i="1"/>
  <c r="E34" i="1"/>
  <c r="BM34" i="1" s="1"/>
  <c r="E33" i="1"/>
  <c r="BM33" i="1" s="1"/>
  <c r="E32" i="1"/>
  <c r="BM32" i="1" s="1"/>
  <c r="E31" i="1"/>
  <c r="E30" i="1"/>
  <c r="BM30" i="1" s="1"/>
  <c r="E29" i="1"/>
  <c r="E20" i="1"/>
  <c r="BM20" i="1" s="1"/>
  <c r="E19" i="1"/>
  <c r="E18" i="1"/>
  <c r="BM18" i="1" s="1"/>
  <c r="E17" i="1"/>
  <c r="BM17" i="1" s="1"/>
  <c r="E16" i="1"/>
  <c r="BM16" i="1" s="1"/>
  <c r="E15" i="1"/>
  <c r="E14" i="1"/>
  <c r="E13" i="1"/>
  <c r="E12" i="1"/>
  <c r="E11" i="1"/>
  <c r="E5" i="1"/>
  <c r="BM5" i="1" s="1"/>
  <c r="E4" i="1"/>
  <c r="BM4" i="1" s="1"/>
  <c r="E3" i="1"/>
  <c r="BM3" i="1" s="1"/>
  <c r="E2" i="1"/>
  <c r="BM2" i="1" s="1"/>
  <c r="CW38" i="1"/>
  <c r="CW27" i="1"/>
  <c r="CW26" i="1"/>
  <c r="CW25" i="1"/>
  <c r="CW24" i="1"/>
  <c r="CW23" i="1"/>
  <c r="CW8" i="1"/>
  <c r="CW7" i="1"/>
  <c r="CW6" i="1"/>
  <c r="CV38" i="1"/>
  <c r="CV28" i="1"/>
  <c r="CV27" i="1"/>
  <c r="CV26" i="1"/>
  <c r="CV25" i="1"/>
  <c r="CV24" i="1"/>
  <c r="CV23" i="1"/>
  <c r="CV8" i="1"/>
  <c r="CV7" i="1"/>
  <c r="CV6" i="1"/>
  <c r="CU10" i="1"/>
  <c r="CU9" i="1"/>
  <c r="CU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T4" i="1"/>
  <c r="CS4" i="1"/>
  <c r="CR4" i="1"/>
  <c r="CQ4" i="1"/>
  <c r="CT3" i="1"/>
  <c r="CS3" i="1"/>
  <c r="CR3" i="1"/>
  <c r="CQ3" i="1"/>
  <c r="CT2" i="1"/>
  <c r="CS2" i="1"/>
  <c r="CR2" i="1"/>
  <c r="CQ2" i="1"/>
  <c r="BL10" i="1"/>
  <c r="BL9" i="1"/>
  <c r="BL8" i="1"/>
  <c r="BL7" i="1"/>
  <c r="BL6" i="1"/>
  <c r="BL26" i="1"/>
  <c r="BL25" i="1"/>
  <c r="BL24" i="1"/>
  <c r="BL23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CU38" i="1" s="1"/>
  <c r="BU38" i="1"/>
  <c r="BT38" i="1"/>
  <c r="BS38" i="1"/>
  <c r="BR38" i="1"/>
  <c r="BQ38" i="1"/>
  <c r="BP38" i="1"/>
  <c r="BO38" i="1"/>
  <c r="BN38" i="1"/>
  <c r="BN37" i="1"/>
  <c r="BN36" i="1"/>
  <c r="BN35" i="1"/>
  <c r="CK30" i="1"/>
  <c r="CJ30" i="1"/>
  <c r="CI30" i="1"/>
  <c r="CH30" i="1"/>
  <c r="CG30" i="1"/>
  <c r="CF30" i="1"/>
  <c r="CE30" i="1"/>
  <c r="CK29" i="1"/>
  <c r="CJ29" i="1"/>
  <c r="CI29" i="1"/>
  <c r="CH29" i="1"/>
  <c r="CG29" i="1"/>
  <c r="CF29" i="1"/>
  <c r="CE29" i="1"/>
  <c r="BN28" i="1"/>
  <c r="BN27" i="1"/>
  <c r="BN26" i="1"/>
  <c r="BN20" i="1"/>
  <c r="BN19" i="1"/>
  <c r="CO18" i="1"/>
  <c r="CN18" i="1"/>
  <c r="CM18" i="1"/>
  <c r="CL18" i="1"/>
  <c r="CD18" i="1"/>
  <c r="CC18" i="1"/>
  <c r="CB18" i="1"/>
  <c r="BZ18" i="1"/>
  <c r="BY18" i="1"/>
  <c r="BW18" i="1"/>
  <c r="BN18" i="1"/>
  <c r="CO17" i="1"/>
  <c r="CN17" i="1"/>
  <c r="CM17" i="1"/>
  <c r="CL17" i="1"/>
  <c r="CD17" i="1"/>
  <c r="CC17" i="1"/>
  <c r="CB17" i="1"/>
  <c r="BZ17" i="1"/>
  <c r="BY17" i="1"/>
  <c r="BW17" i="1"/>
  <c r="BN17" i="1"/>
  <c r="BN16" i="1"/>
  <c r="BN15" i="1"/>
  <c r="CD14" i="1"/>
  <c r="CC14" i="1"/>
  <c r="CB14" i="1"/>
  <c r="CA14" i="1"/>
  <c r="BY14" i="1"/>
  <c r="BX14" i="1"/>
  <c r="BN14" i="1"/>
  <c r="BN13" i="1"/>
  <c r="BN12" i="1"/>
  <c r="BN11" i="1"/>
  <c r="BN10" i="1"/>
  <c r="BN9" i="1"/>
  <c r="BN3" i="1"/>
  <c r="CP2" i="1"/>
  <c r="BL38" i="1"/>
  <c r="BL28" i="1"/>
  <c r="BL27" i="1"/>
  <c r="BF10" i="1"/>
  <c r="BF9" i="1"/>
  <c r="BF8" i="1"/>
  <c r="BF7" i="1"/>
  <c r="BF6" i="1"/>
  <c r="BF27" i="1"/>
  <c r="BF26" i="1"/>
  <c r="BF25" i="1"/>
  <c r="BF24" i="1"/>
  <c r="BF23" i="1"/>
  <c r="BE6" i="1"/>
  <c r="BE27" i="1"/>
  <c r="BE26" i="1"/>
  <c r="BE25" i="1"/>
  <c r="BE24" i="1"/>
  <c r="BE23" i="1"/>
  <c r="BE10" i="1"/>
  <c r="BE9" i="1"/>
  <c r="BE8" i="1"/>
  <c r="BE7" i="1"/>
  <c r="BD28" i="1"/>
  <c r="BD27" i="1"/>
  <c r="BD26" i="1"/>
  <c r="BD25" i="1"/>
  <c r="BD24" i="1"/>
  <c r="BD23" i="1"/>
  <c r="BD10" i="1"/>
  <c r="BD9" i="1"/>
  <c r="BD8" i="1"/>
  <c r="BD7" i="1"/>
  <c r="BD6" i="1"/>
  <c r="BC28" i="1" l="1"/>
  <c r="CP28" i="1" s="1"/>
  <c r="BC27" i="1"/>
  <c r="CP27" i="1" s="1"/>
  <c r="BC26" i="1"/>
  <c r="CP26" i="1" s="1"/>
  <c r="BC25" i="1"/>
  <c r="CP25" i="1" s="1"/>
  <c r="BC24" i="1"/>
  <c r="CP24" i="1" s="1"/>
  <c r="BC23" i="1"/>
  <c r="CP23" i="1" s="1"/>
  <c r="BC10" i="1"/>
  <c r="CP10" i="1" s="1"/>
  <c r="BC9" i="1"/>
  <c r="CP9" i="1" s="1"/>
  <c r="BC8" i="1"/>
  <c r="CP8" i="1" s="1"/>
  <c r="BC7" i="1"/>
  <c r="CP7" i="1" s="1"/>
  <c r="BC6" i="1"/>
  <c r="CP6" i="1" s="1"/>
  <c r="BB36" i="1" l="1"/>
  <c r="BB35" i="1"/>
  <c r="BB28" i="1"/>
  <c r="BB27" i="1"/>
  <c r="BB26" i="1"/>
  <c r="BB25" i="1"/>
  <c r="BB24" i="1"/>
  <c r="BB23" i="1"/>
  <c r="BA36" i="1"/>
  <c r="BA35" i="1"/>
  <c r="BA28" i="1"/>
  <c r="BA27" i="1"/>
  <c r="BA26" i="1"/>
  <c r="BA25" i="1"/>
  <c r="BA24" i="1"/>
  <c r="BA23" i="1"/>
  <c r="AZ36" i="1"/>
  <c r="AZ35" i="1"/>
  <c r="AZ28" i="1"/>
  <c r="AZ27" i="1"/>
  <c r="AZ26" i="1"/>
  <c r="AZ25" i="1"/>
  <c r="AZ24" i="1"/>
  <c r="AZ23" i="1"/>
  <c r="BB13" i="1"/>
  <c r="BB12" i="1"/>
  <c r="BB11" i="1"/>
  <c r="BB10" i="1"/>
  <c r="BB9" i="1"/>
  <c r="BB8" i="1"/>
  <c r="BB7" i="1"/>
  <c r="BB6" i="1"/>
  <c r="BB3" i="1"/>
  <c r="BA13" i="1"/>
  <c r="BA12" i="1"/>
  <c r="BA11" i="1"/>
  <c r="BA10" i="1"/>
  <c r="BA9" i="1"/>
  <c r="BA8" i="1"/>
  <c r="BA7" i="1"/>
  <c r="BA6" i="1"/>
  <c r="BA3" i="1"/>
  <c r="AZ13" i="1"/>
  <c r="AZ12" i="1"/>
  <c r="AZ11" i="1"/>
  <c r="AZ10" i="1"/>
  <c r="AZ9" i="1"/>
  <c r="AZ8" i="1"/>
  <c r="AZ7" i="1"/>
  <c r="AZ6" i="1"/>
  <c r="AZ3" i="1"/>
  <c r="AY36" i="1"/>
  <c r="AY35" i="1"/>
  <c r="AY28" i="1"/>
  <c r="AY27" i="1"/>
  <c r="AY26" i="1"/>
  <c r="AY25" i="1"/>
  <c r="AY24" i="1"/>
  <c r="AY23" i="1"/>
  <c r="AY13" i="1"/>
  <c r="AY12" i="1"/>
  <c r="AY11" i="1"/>
  <c r="AY10" i="1"/>
  <c r="AY9" i="1"/>
  <c r="AY8" i="1"/>
  <c r="AY7" i="1"/>
  <c r="AY6" i="1"/>
  <c r="AY3" i="1"/>
  <c r="AX28" i="1"/>
  <c r="DE28" i="1" s="1"/>
  <c r="AW28" i="1"/>
  <c r="DD28" i="1" s="1"/>
  <c r="AV28" i="1"/>
  <c r="DC28" i="1" s="1"/>
  <c r="AU28" i="1"/>
  <c r="DB28" i="1" s="1"/>
  <c r="AX27" i="1"/>
  <c r="DE27" i="1" s="1"/>
  <c r="AW27" i="1"/>
  <c r="DD27" i="1" s="1"/>
  <c r="AV27" i="1"/>
  <c r="DC27" i="1" s="1"/>
  <c r="AU27" i="1"/>
  <c r="DB27" i="1" s="1"/>
  <c r="AX26" i="1"/>
  <c r="DE26" i="1" s="1"/>
  <c r="AW26" i="1"/>
  <c r="DD26" i="1" s="1"/>
  <c r="AV26" i="1"/>
  <c r="DC26" i="1" s="1"/>
  <c r="AU26" i="1"/>
  <c r="DB26" i="1" s="1"/>
  <c r="AX25" i="1"/>
  <c r="DE25" i="1" s="1"/>
  <c r="AW25" i="1"/>
  <c r="DD25" i="1" s="1"/>
  <c r="AV25" i="1"/>
  <c r="DC25" i="1" s="1"/>
  <c r="AU25" i="1"/>
  <c r="DB25" i="1" s="1"/>
  <c r="AX24" i="1"/>
  <c r="DE24" i="1" s="1"/>
  <c r="AW24" i="1"/>
  <c r="DD24" i="1" s="1"/>
  <c r="AV24" i="1"/>
  <c r="DC24" i="1" s="1"/>
  <c r="AU24" i="1"/>
  <c r="DB24" i="1" s="1"/>
  <c r="AX23" i="1"/>
  <c r="DE23" i="1" s="1"/>
  <c r="AW23" i="1"/>
  <c r="DD23" i="1" s="1"/>
  <c r="AV23" i="1"/>
  <c r="DC23" i="1" s="1"/>
  <c r="AU23" i="1"/>
  <c r="DB23" i="1" s="1"/>
  <c r="AX10" i="1"/>
  <c r="DE10" i="1" s="1"/>
  <c r="AW10" i="1"/>
  <c r="DD10" i="1" s="1"/>
  <c r="AV10" i="1"/>
  <c r="DC10" i="1" s="1"/>
  <c r="AU10" i="1"/>
  <c r="DB10" i="1" s="1"/>
  <c r="AX9" i="1"/>
  <c r="DE9" i="1" s="1"/>
  <c r="AW9" i="1"/>
  <c r="DD9" i="1" s="1"/>
  <c r="AV9" i="1"/>
  <c r="DC9" i="1" s="1"/>
  <c r="AU9" i="1"/>
  <c r="DB9" i="1" s="1"/>
  <c r="AX8" i="1"/>
  <c r="DE8" i="1" s="1"/>
  <c r="AW8" i="1"/>
  <c r="DD8" i="1" s="1"/>
  <c r="AV8" i="1"/>
  <c r="DC8" i="1" s="1"/>
  <c r="AU8" i="1"/>
  <c r="DB8" i="1" s="1"/>
  <c r="AX7" i="1"/>
  <c r="DE7" i="1" s="1"/>
  <c r="AW7" i="1"/>
  <c r="DD7" i="1" s="1"/>
  <c r="AV7" i="1"/>
  <c r="DC7" i="1" s="1"/>
  <c r="AU7" i="1"/>
  <c r="DB7" i="1" s="1"/>
  <c r="AX6" i="1"/>
  <c r="DE6" i="1" s="1"/>
  <c r="AW6" i="1"/>
  <c r="DD6" i="1" s="1"/>
  <c r="AV6" i="1"/>
  <c r="DC6" i="1" s="1"/>
  <c r="AU6" i="1"/>
  <c r="DB6" i="1" s="1"/>
  <c r="AT28" i="1"/>
  <c r="AT27" i="1"/>
  <c r="AT26" i="1"/>
  <c r="AT25" i="1"/>
  <c r="AT24" i="1"/>
  <c r="AT23" i="1"/>
  <c r="AT8" i="1"/>
  <c r="AT7" i="1"/>
  <c r="AT6" i="1"/>
  <c r="AS28" i="1"/>
  <c r="AS27" i="1"/>
  <c r="AS26" i="1"/>
  <c r="AS25" i="1"/>
  <c r="AS24" i="1"/>
  <c r="AS23" i="1"/>
  <c r="AS8" i="1"/>
  <c r="AS7" i="1"/>
  <c r="AS6" i="1"/>
  <c r="AR28" i="1"/>
  <c r="DA28" i="1" s="1"/>
  <c r="AQ28" i="1"/>
  <c r="CZ28" i="1" s="1"/>
  <c r="AR27" i="1"/>
  <c r="DA27" i="1" s="1"/>
  <c r="AQ27" i="1"/>
  <c r="CZ27" i="1" s="1"/>
  <c r="AR26" i="1"/>
  <c r="DA26" i="1" s="1"/>
  <c r="AQ26" i="1"/>
  <c r="CZ26" i="1" s="1"/>
  <c r="AR25" i="1"/>
  <c r="DA25" i="1" s="1"/>
  <c r="AQ25" i="1"/>
  <c r="CZ25" i="1" s="1"/>
  <c r="AR24" i="1"/>
  <c r="DA24" i="1" s="1"/>
  <c r="AQ24" i="1"/>
  <c r="CZ24" i="1" s="1"/>
  <c r="AR23" i="1"/>
  <c r="DA23" i="1" s="1"/>
  <c r="AQ23" i="1"/>
  <c r="CZ23" i="1" s="1"/>
  <c r="AR10" i="1"/>
  <c r="DA10" i="1" s="1"/>
  <c r="AQ10" i="1"/>
  <c r="CZ10" i="1" s="1"/>
  <c r="AR9" i="1"/>
  <c r="DA9" i="1" s="1"/>
  <c r="AQ9" i="1"/>
  <c r="CZ9" i="1" s="1"/>
  <c r="AR8" i="1"/>
  <c r="DA8" i="1" s="1"/>
  <c r="AQ8" i="1"/>
  <c r="CZ8" i="1" s="1"/>
  <c r="AR7" i="1"/>
  <c r="DA7" i="1" s="1"/>
  <c r="AQ7" i="1"/>
  <c r="CZ7" i="1" s="1"/>
  <c r="AR6" i="1"/>
  <c r="DA6" i="1" s="1"/>
  <c r="AQ6" i="1"/>
  <c r="CZ6" i="1" s="1"/>
  <c r="AP28" i="1"/>
  <c r="CO28" i="1" s="1"/>
  <c r="AO28" i="1"/>
  <c r="CN28" i="1" s="1"/>
  <c r="AN28" i="1"/>
  <c r="CM28" i="1" s="1"/>
  <c r="AM28" i="1"/>
  <c r="CL28" i="1" s="1"/>
  <c r="AP27" i="1"/>
  <c r="CO27" i="1" s="1"/>
  <c r="AO27" i="1"/>
  <c r="CN27" i="1" s="1"/>
  <c r="AN27" i="1"/>
  <c r="CM27" i="1" s="1"/>
  <c r="AM27" i="1"/>
  <c r="CL27" i="1" s="1"/>
  <c r="AP26" i="1"/>
  <c r="CO26" i="1" s="1"/>
  <c r="AO26" i="1"/>
  <c r="CN26" i="1" s="1"/>
  <c r="AN26" i="1"/>
  <c r="CM26" i="1" s="1"/>
  <c r="AM26" i="1"/>
  <c r="CL26" i="1" s="1"/>
  <c r="AP25" i="1"/>
  <c r="CO25" i="1" s="1"/>
  <c r="AO25" i="1"/>
  <c r="CN25" i="1" s="1"/>
  <c r="AN25" i="1"/>
  <c r="CM25" i="1" s="1"/>
  <c r="AM25" i="1"/>
  <c r="CL25" i="1" s="1"/>
  <c r="AP24" i="1"/>
  <c r="CO24" i="1" s="1"/>
  <c r="AO24" i="1"/>
  <c r="CN24" i="1" s="1"/>
  <c r="AN24" i="1"/>
  <c r="CM24" i="1" s="1"/>
  <c r="AM24" i="1"/>
  <c r="CL24" i="1" s="1"/>
  <c r="AP23" i="1"/>
  <c r="CO23" i="1" s="1"/>
  <c r="AO23" i="1"/>
  <c r="CN23" i="1" s="1"/>
  <c r="AN23" i="1"/>
  <c r="CM23" i="1" s="1"/>
  <c r="AM23" i="1"/>
  <c r="CL23" i="1" s="1"/>
  <c r="AP10" i="1"/>
  <c r="CO10" i="1" s="1"/>
  <c r="AO10" i="1"/>
  <c r="CN10" i="1" s="1"/>
  <c r="AN10" i="1"/>
  <c r="CM10" i="1" s="1"/>
  <c r="AM10" i="1"/>
  <c r="CL10" i="1" s="1"/>
  <c r="AP9" i="1"/>
  <c r="CO9" i="1" s="1"/>
  <c r="AO9" i="1"/>
  <c r="CN9" i="1" s="1"/>
  <c r="AN9" i="1"/>
  <c r="CM9" i="1" s="1"/>
  <c r="AM9" i="1"/>
  <c r="CL9" i="1" s="1"/>
  <c r="AP8" i="1"/>
  <c r="CO8" i="1" s="1"/>
  <c r="AO8" i="1"/>
  <c r="CN8" i="1" s="1"/>
  <c r="AN8" i="1"/>
  <c r="CM8" i="1" s="1"/>
  <c r="AM8" i="1"/>
  <c r="CL8" i="1" s="1"/>
  <c r="AP7" i="1"/>
  <c r="CO7" i="1" s="1"/>
  <c r="AO7" i="1"/>
  <c r="CN7" i="1" s="1"/>
  <c r="AN7" i="1"/>
  <c r="CM7" i="1" s="1"/>
  <c r="AM7" i="1"/>
  <c r="CL7" i="1" s="1"/>
  <c r="AP6" i="1"/>
  <c r="CO6" i="1" s="1"/>
  <c r="AO6" i="1"/>
  <c r="CN6" i="1" s="1"/>
  <c r="AN6" i="1"/>
  <c r="CM6" i="1" s="1"/>
  <c r="AM6" i="1"/>
  <c r="CL6" i="1" s="1"/>
  <c r="AL28" i="1"/>
  <c r="CK28" i="1" s="1"/>
  <c r="AK28" i="1"/>
  <c r="CJ28" i="1" s="1"/>
  <c r="AJ28" i="1"/>
  <c r="CI28" i="1" s="1"/>
  <c r="AI28" i="1"/>
  <c r="CH28" i="1" s="1"/>
  <c r="AH28" i="1"/>
  <c r="CG28" i="1" s="1"/>
  <c r="AG28" i="1"/>
  <c r="CF28" i="1" s="1"/>
  <c r="AF28" i="1"/>
  <c r="CE28" i="1" s="1"/>
  <c r="AL27" i="1"/>
  <c r="CK27" i="1" s="1"/>
  <c r="AK27" i="1"/>
  <c r="CJ27" i="1" s="1"/>
  <c r="AJ27" i="1"/>
  <c r="CI27" i="1" s="1"/>
  <c r="AI27" i="1"/>
  <c r="CH27" i="1" s="1"/>
  <c r="AH27" i="1"/>
  <c r="CG27" i="1" s="1"/>
  <c r="AG27" i="1"/>
  <c r="CF27" i="1" s="1"/>
  <c r="AF27" i="1"/>
  <c r="CE27" i="1" s="1"/>
  <c r="AL26" i="1"/>
  <c r="CK26" i="1" s="1"/>
  <c r="AK26" i="1"/>
  <c r="CJ26" i="1" s="1"/>
  <c r="AJ26" i="1"/>
  <c r="CI26" i="1" s="1"/>
  <c r="AI26" i="1"/>
  <c r="CH26" i="1" s="1"/>
  <c r="AH26" i="1"/>
  <c r="CG26" i="1" s="1"/>
  <c r="AG26" i="1"/>
  <c r="CF26" i="1" s="1"/>
  <c r="AF26" i="1"/>
  <c r="CE26" i="1" s="1"/>
  <c r="AL25" i="1"/>
  <c r="CK25" i="1" s="1"/>
  <c r="AK25" i="1"/>
  <c r="CJ25" i="1" s="1"/>
  <c r="AJ25" i="1"/>
  <c r="CI25" i="1" s="1"/>
  <c r="AI25" i="1"/>
  <c r="CH25" i="1" s="1"/>
  <c r="AH25" i="1"/>
  <c r="CG25" i="1" s="1"/>
  <c r="AG25" i="1"/>
  <c r="CF25" i="1" s="1"/>
  <c r="AF25" i="1"/>
  <c r="CE25" i="1" s="1"/>
  <c r="AL24" i="1"/>
  <c r="CK24" i="1" s="1"/>
  <c r="AK24" i="1"/>
  <c r="CJ24" i="1" s="1"/>
  <c r="AJ24" i="1"/>
  <c r="CI24" i="1" s="1"/>
  <c r="AI24" i="1"/>
  <c r="CH24" i="1" s="1"/>
  <c r="AH24" i="1"/>
  <c r="CG24" i="1" s="1"/>
  <c r="AG24" i="1"/>
  <c r="CF24" i="1" s="1"/>
  <c r="AF24" i="1"/>
  <c r="CE24" i="1" s="1"/>
  <c r="AL23" i="1"/>
  <c r="CK23" i="1" s="1"/>
  <c r="AK23" i="1"/>
  <c r="CJ23" i="1" s="1"/>
  <c r="AJ23" i="1"/>
  <c r="CI23" i="1" s="1"/>
  <c r="AI23" i="1"/>
  <c r="CH23" i="1" s="1"/>
  <c r="AH23" i="1"/>
  <c r="CG23" i="1" s="1"/>
  <c r="AG23" i="1"/>
  <c r="CF23" i="1" s="1"/>
  <c r="AF23" i="1"/>
  <c r="CE23" i="1" s="1"/>
  <c r="AL10" i="1"/>
  <c r="CK10" i="1" s="1"/>
  <c r="AK10" i="1"/>
  <c r="CJ10" i="1" s="1"/>
  <c r="AJ10" i="1"/>
  <c r="CI10" i="1" s="1"/>
  <c r="AI10" i="1"/>
  <c r="CH10" i="1" s="1"/>
  <c r="AH10" i="1"/>
  <c r="CG10" i="1" s="1"/>
  <c r="AG10" i="1"/>
  <c r="CF10" i="1" s="1"/>
  <c r="AF10" i="1"/>
  <c r="CE10" i="1" s="1"/>
  <c r="AL9" i="1"/>
  <c r="CK9" i="1" s="1"/>
  <c r="AK9" i="1"/>
  <c r="CJ9" i="1" s="1"/>
  <c r="AJ9" i="1"/>
  <c r="CI9" i="1" s="1"/>
  <c r="AI9" i="1"/>
  <c r="CH9" i="1" s="1"/>
  <c r="AH9" i="1"/>
  <c r="CG9" i="1" s="1"/>
  <c r="AG9" i="1"/>
  <c r="CF9" i="1" s="1"/>
  <c r="AF9" i="1"/>
  <c r="CE9" i="1" s="1"/>
  <c r="AL8" i="1"/>
  <c r="CK8" i="1" s="1"/>
  <c r="AK8" i="1"/>
  <c r="CJ8" i="1" s="1"/>
  <c r="AJ8" i="1"/>
  <c r="CI8" i="1" s="1"/>
  <c r="AI8" i="1"/>
  <c r="CH8" i="1" s="1"/>
  <c r="AH8" i="1"/>
  <c r="CG8" i="1" s="1"/>
  <c r="AG8" i="1"/>
  <c r="CF8" i="1" s="1"/>
  <c r="AF8" i="1"/>
  <c r="CE8" i="1" s="1"/>
  <c r="AL7" i="1"/>
  <c r="CK7" i="1" s="1"/>
  <c r="AK7" i="1"/>
  <c r="CJ7" i="1" s="1"/>
  <c r="AJ7" i="1"/>
  <c r="CI7" i="1" s="1"/>
  <c r="AI7" i="1"/>
  <c r="CH7" i="1" s="1"/>
  <c r="AH7" i="1"/>
  <c r="CG7" i="1" s="1"/>
  <c r="AG7" i="1"/>
  <c r="CF7" i="1" s="1"/>
  <c r="AF7" i="1"/>
  <c r="CE7" i="1" s="1"/>
  <c r="AL6" i="1"/>
  <c r="CK6" i="1" s="1"/>
  <c r="AK6" i="1"/>
  <c r="CJ6" i="1" s="1"/>
  <c r="AJ6" i="1"/>
  <c r="CI6" i="1" s="1"/>
  <c r="AI6" i="1"/>
  <c r="CH6" i="1" s="1"/>
  <c r="AH6" i="1"/>
  <c r="CG6" i="1" s="1"/>
  <c r="AG6" i="1"/>
  <c r="CF6" i="1" s="1"/>
  <c r="AF6" i="1"/>
  <c r="CE6" i="1" s="1"/>
  <c r="C29" i="1"/>
  <c r="J29" i="1" s="1"/>
  <c r="C30" i="1"/>
  <c r="M28" i="1"/>
  <c r="BO28" i="1" s="1"/>
  <c r="M27" i="1"/>
  <c r="BO27" i="1" s="1"/>
  <c r="M26" i="1"/>
  <c r="BO26" i="1" s="1"/>
  <c r="M25" i="1"/>
  <c r="BO25" i="1" s="1"/>
  <c r="M24" i="1"/>
  <c r="BO24" i="1" s="1"/>
  <c r="M23" i="1"/>
  <c r="BO23" i="1" s="1"/>
  <c r="L8" i="1"/>
  <c r="BN8" i="1" s="1"/>
  <c r="L7" i="1"/>
  <c r="BN7" i="1" s="1"/>
  <c r="L6" i="1"/>
  <c r="BN6" i="1" s="1"/>
  <c r="R28" i="1"/>
  <c r="R27" i="1"/>
  <c r="R26" i="1"/>
  <c r="R25" i="1"/>
  <c r="R24" i="1"/>
  <c r="R23" i="1"/>
  <c r="R20" i="1"/>
  <c r="R19" i="1"/>
  <c r="R18" i="1"/>
  <c r="R17" i="1"/>
  <c r="R16" i="1"/>
  <c r="R15" i="1"/>
  <c r="R14" i="1"/>
  <c r="Q14" i="1"/>
  <c r="BS14" i="1" s="1"/>
  <c r="AE10" i="1"/>
  <c r="CD10" i="1" s="1"/>
  <c r="AD10" i="1"/>
  <c r="CC10" i="1" s="1"/>
  <c r="AC10" i="1"/>
  <c r="CB10" i="1" s="1"/>
  <c r="AB10" i="1"/>
  <c r="CA10" i="1" s="1"/>
  <c r="AA10" i="1"/>
  <c r="BZ10" i="1" s="1"/>
  <c r="Z10" i="1"/>
  <c r="BY10" i="1" s="1"/>
  <c r="Y10" i="1"/>
  <c r="BX10" i="1" s="1"/>
  <c r="X10" i="1"/>
  <c r="BW10" i="1" s="1"/>
  <c r="AE9" i="1"/>
  <c r="CD9" i="1" s="1"/>
  <c r="AD9" i="1"/>
  <c r="CC9" i="1" s="1"/>
  <c r="AC9" i="1"/>
  <c r="CB9" i="1" s="1"/>
  <c r="AB9" i="1"/>
  <c r="CA9" i="1" s="1"/>
  <c r="AA9" i="1"/>
  <c r="BZ9" i="1" s="1"/>
  <c r="Z9" i="1"/>
  <c r="BY9" i="1" s="1"/>
  <c r="Y9" i="1"/>
  <c r="BX9" i="1" s="1"/>
  <c r="X9" i="1"/>
  <c r="BW9" i="1" s="1"/>
  <c r="AE8" i="1"/>
  <c r="CD8" i="1" s="1"/>
  <c r="AD8" i="1"/>
  <c r="CC8" i="1" s="1"/>
  <c r="AC8" i="1"/>
  <c r="CB8" i="1" s="1"/>
  <c r="AB8" i="1"/>
  <c r="CA8" i="1" s="1"/>
  <c r="AA8" i="1"/>
  <c r="BZ8" i="1" s="1"/>
  <c r="Z8" i="1"/>
  <c r="BY8" i="1" s="1"/>
  <c r="Y8" i="1"/>
  <c r="BX8" i="1" s="1"/>
  <c r="X8" i="1"/>
  <c r="BW8" i="1" s="1"/>
  <c r="AE7" i="1"/>
  <c r="CD7" i="1" s="1"/>
  <c r="AD7" i="1"/>
  <c r="CC7" i="1" s="1"/>
  <c r="AC7" i="1"/>
  <c r="CB7" i="1" s="1"/>
  <c r="AB7" i="1"/>
  <c r="CA7" i="1" s="1"/>
  <c r="AA7" i="1"/>
  <c r="BZ7" i="1" s="1"/>
  <c r="Z7" i="1"/>
  <c r="BY7" i="1" s="1"/>
  <c r="Y7" i="1"/>
  <c r="BX7" i="1" s="1"/>
  <c r="X7" i="1"/>
  <c r="BW7" i="1" s="1"/>
  <c r="AE6" i="1"/>
  <c r="CD6" i="1" s="1"/>
  <c r="AD6" i="1"/>
  <c r="CC6" i="1" s="1"/>
  <c r="AC6" i="1"/>
  <c r="CB6" i="1" s="1"/>
  <c r="AB6" i="1"/>
  <c r="CA6" i="1" s="1"/>
  <c r="AA6" i="1"/>
  <c r="BZ6" i="1" s="1"/>
  <c r="Z6" i="1"/>
  <c r="BY6" i="1" s="1"/>
  <c r="Y6" i="1"/>
  <c r="BX6" i="1" s="1"/>
  <c r="X6" i="1"/>
  <c r="BW6" i="1" s="1"/>
  <c r="AE28" i="1"/>
  <c r="CD28" i="1" s="1"/>
  <c r="AD28" i="1"/>
  <c r="CC28" i="1" s="1"/>
  <c r="AC28" i="1"/>
  <c r="CB28" i="1" s="1"/>
  <c r="AB28" i="1"/>
  <c r="CA28" i="1" s="1"/>
  <c r="AA28" i="1"/>
  <c r="BZ28" i="1" s="1"/>
  <c r="Z28" i="1"/>
  <c r="BY28" i="1" s="1"/>
  <c r="Y28" i="1"/>
  <c r="BX28" i="1" s="1"/>
  <c r="X28" i="1"/>
  <c r="BW28" i="1" s="1"/>
  <c r="AE27" i="1"/>
  <c r="CD27" i="1" s="1"/>
  <c r="AD27" i="1"/>
  <c r="CC27" i="1" s="1"/>
  <c r="AC27" i="1"/>
  <c r="CB27" i="1" s="1"/>
  <c r="AB27" i="1"/>
  <c r="CA27" i="1" s="1"/>
  <c r="AA27" i="1"/>
  <c r="BZ27" i="1" s="1"/>
  <c r="Z27" i="1"/>
  <c r="BY27" i="1" s="1"/>
  <c r="Y27" i="1"/>
  <c r="BX27" i="1" s="1"/>
  <c r="X27" i="1"/>
  <c r="BW27" i="1" s="1"/>
  <c r="AE26" i="1"/>
  <c r="CD26" i="1" s="1"/>
  <c r="AD26" i="1"/>
  <c r="CC26" i="1" s="1"/>
  <c r="AC26" i="1"/>
  <c r="CB26" i="1" s="1"/>
  <c r="AB26" i="1"/>
  <c r="CA26" i="1" s="1"/>
  <c r="AA26" i="1"/>
  <c r="BZ26" i="1" s="1"/>
  <c r="Z26" i="1"/>
  <c r="BY26" i="1" s="1"/>
  <c r="Y26" i="1"/>
  <c r="BX26" i="1" s="1"/>
  <c r="X26" i="1"/>
  <c r="BW26" i="1" s="1"/>
  <c r="AE25" i="1"/>
  <c r="CD25" i="1" s="1"/>
  <c r="AD25" i="1"/>
  <c r="CC25" i="1" s="1"/>
  <c r="AC25" i="1"/>
  <c r="CB25" i="1" s="1"/>
  <c r="AB25" i="1"/>
  <c r="CA25" i="1" s="1"/>
  <c r="AA25" i="1"/>
  <c r="BZ25" i="1" s="1"/>
  <c r="Z25" i="1"/>
  <c r="BY25" i="1" s="1"/>
  <c r="Y25" i="1"/>
  <c r="BX25" i="1" s="1"/>
  <c r="X25" i="1"/>
  <c r="BW25" i="1" s="1"/>
  <c r="AE24" i="1"/>
  <c r="CD24" i="1" s="1"/>
  <c r="AD24" i="1"/>
  <c r="CC24" i="1" s="1"/>
  <c r="AC24" i="1"/>
  <c r="CB24" i="1" s="1"/>
  <c r="AB24" i="1"/>
  <c r="CA24" i="1" s="1"/>
  <c r="AA24" i="1"/>
  <c r="BZ24" i="1" s="1"/>
  <c r="Z24" i="1"/>
  <c r="BY24" i="1" s="1"/>
  <c r="Y24" i="1"/>
  <c r="BX24" i="1" s="1"/>
  <c r="X24" i="1"/>
  <c r="BW24" i="1" s="1"/>
  <c r="AE23" i="1"/>
  <c r="CD23" i="1" s="1"/>
  <c r="AD23" i="1"/>
  <c r="CC23" i="1" s="1"/>
  <c r="AC23" i="1"/>
  <c r="CB23" i="1" s="1"/>
  <c r="AB23" i="1"/>
  <c r="CA23" i="1" s="1"/>
  <c r="AA23" i="1"/>
  <c r="BZ23" i="1" s="1"/>
  <c r="Z23" i="1"/>
  <c r="BY23" i="1" s="1"/>
  <c r="Y23" i="1"/>
  <c r="BX23" i="1" s="1"/>
  <c r="X23" i="1"/>
  <c r="BW23" i="1" s="1"/>
  <c r="W8" i="1"/>
  <c r="BV8" i="1" s="1"/>
  <c r="CU8" i="1" s="1"/>
  <c r="W7" i="1"/>
  <c r="BV7" i="1" s="1"/>
  <c r="CU7" i="1" s="1"/>
  <c r="W6" i="1"/>
  <c r="BV6" i="1" s="1"/>
  <c r="CU6" i="1" s="1"/>
  <c r="W26" i="1"/>
  <c r="BV26" i="1" s="1"/>
  <c r="CU26" i="1" s="1"/>
  <c r="W25" i="1"/>
  <c r="BV25" i="1" s="1"/>
  <c r="CU25" i="1" s="1"/>
  <c r="W24" i="1"/>
  <c r="BV24" i="1" s="1"/>
  <c r="CU24" i="1" s="1"/>
  <c r="W23" i="1"/>
  <c r="BV23" i="1" s="1"/>
  <c r="CU23" i="1" s="1"/>
  <c r="W27" i="1"/>
  <c r="BV27" i="1" s="1"/>
  <c r="CU27" i="1" s="1"/>
  <c r="V27" i="1"/>
  <c r="U27" i="1"/>
  <c r="BU27" i="1" s="1"/>
  <c r="T27" i="1"/>
  <c r="CY27" i="1" s="1"/>
  <c r="V26" i="1"/>
  <c r="V25" i="1"/>
  <c r="V24" i="1"/>
  <c r="V23" i="1"/>
  <c r="V10" i="1"/>
  <c r="V9" i="1"/>
  <c r="V8" i="1"/>
  <c r="V7" i="1"/>
  <c r="V6" i="1"/>
  <c r="L25" i="1"/>
  <c r="BN25" i="1" s="1"/>
  <c r="L24" i="1"/>
  <c r="BN24" i="1" s="1"/>
  <c r="L23" i="1"/>
  <c r="BN23" i="1" s="1"/>
  <c r="M10" i="1"/>
  <c r="BO10" i="1" s="1"/>
  <c r="M9" i="1"/>
  <c r="BO9" i="1" s="1"/>
  <c r="M8" i="1"/>
  <c r="BO8" i="1" s="1"/>
  <c r="M7" i="1"/>
  <c r="BO7" i="1" s="1"/>
  <c r="M6" i="1"/>
  <c r="BO6" i="1" s="1"/>
  <c r="R10" i="1"/>
  <c r="Q10" i="1"/>
  <c r="BS10" i="1" s="1"/>
  <c r="P10" i="1"/>
  <c r="BR10" i="1" s="1"/>
  <c r="O10" i="1"/>
  <c r="BQ10" i="1" s="1"/>
  <c r="R9" i="1"/>
  <c r="Q9" i="1"/>
  <c r="BS9" i="1" s="1"/>
  <c r="P9" i="1"/>
  <c r="BR9" i="1" s="1"/>
  <c r="O9" i="1"/>
  <c r="BQ9" i="1" s="1"/>
  <c r="R8" i="1"/>
  <c r="Q8" i="1"/>
  <c r="BS8" i="1" s="1"/>
  <c r="P8" i="1"/>
  <c r="BR8" i="1" s="1"/>
  <c r="O8" i="1"/>
  <c r="BQ8" i="1" s="1"/>
  <c r="N8" i="1"/>
  <c r="BP8" i="1" s="1"/>
  <c r="R7" i="1"/>
  <c r="Q7" i="1"/>
  <c r="BS7" i="1" s="1"/>
  <c r="P7" i="1"/>
  <c r="BR7" i="1" s="1"/>
  <c r="O7" i="1"/>
  <c r="BQ7" i="1" s="1"/>
  <c r="N7" i="1"/>
  <c r="BP7" i="1" s="1"/>
  <c r="R6" i="1"/>
  <c r="Q6" i="1"/>
  <c r="BS6" i="1" s="1"/>
  <c r="P6" i="1"/>
  <c r="BR6" i="1" s="1"/>
  <c r="O6" i="1"/>
  <c r="BQ6" i="1" s="1"/>
  <c r="N6" i="1"/>
  <c r="BP6" i="1" s="1"/>
  <c r="S10" i="1"/>
  <c r="BT10" i="1" s="1"/>
  <c r="S9" i="1"/>
  <c r="BT9" i="1" s="1"/>
  <c r="S8" i="1"/>
  <c r="BT8" i="1" s="1"/>
  <c r="S7" i="1"/>
  <c r="BT7" i="1" s="1"/>
  <c r="S6" i="1"/>
  <c r="BT6" i="1" s="1"/>
  <c r="L21" i="1"/>
  <c r="BN21" i="1" s="1"/>
  <c r="U26" i="1"/>
  <c r="BU26" i="1" s="1"/>
  <c r="T26" i="1"/>
  <c r="CY26" i="1" s="1"/>
  <c r="U25" i="1"/>
  <c r="BU25" i="1" s="1"/>
  <c r="T25" i="1"/>
  <c r="CY25" i="1" s="1"/>
  <c r="U24" i="1"/>
  <c r="BU24" i="1" s="1"/>
  <c r="T24" i="1"/>
  <c r="CY24" i="1" s="1"/>
  <c r="U23" i="1"/>
  <c r="BU23" i="1" s="1"/>
  <c r="T23" i="1"/>
  <c r="CY23" i="1" s="1"/>
  <c r="U10" i="1"/>
  <c r="BU10" i="1" s="1"/>
  <c r="T10" i="1"/>
  <c r="CY10" i="1" s="1"/>
  <c r="U9" i="1"/>
  <c r="BU9" i="1" s="1"/>
  <c r="T9" i="1"/>
  <c r="CY9" i="1" s="1"/>
  <c r="U8" i="1"/>
  <c r="BU8" i="1" s="1"/>
  <c r="T8" i="1"/>
  <c r="CY8" i="1" s="1"/>
  <c r="U7" i="1"/>
  <c r="BU7" i="1" s="1"/>
  <c r="T7" i="1"/>
  <c r="CY7" i="1" s="1"/>
  <c r="U6" i="1"/>
  <c r="BU6" i="1" s="1"/>
  <c r="T6" i="1"/>
  <c r="CY6" i="1" s="1"/>
  <c r="S28" i="1"/>
  <c r="BT28" i="1" s="1"/>
  <c r="S27" i="1"/>
  <c r="BT27" i="1" s="1"/>
  <c r="S26" i="1"/>
  <c r="BT26" i="1" s="1"/>
  <c r="S25" i="1"/>
  <c r="BT25" i="1" s="1"/>
  <c r="S24" i="1"/>
  <c r="BT24" i="1" s="1"/>
  <c r="S23" i="1"/>
  <c r="BT23" i="1" s="1"/>
  <c r="Q28" i="1"/>
  <c r="BS28" i="1" s="1"/>
  <c r="Q27" i="1"/>
  <c r="BS27" i="1" s="1"/>
  <c r="Q26" i="1"/>
  <c r="BS26" i="1" s="1"/>
  <c r="Q25" i="1"/>
  <c r="BS25" i="1" s="1"/>
  <c r="Q24" i="1"/>
  <c r="BS24" i="1" s="1"/>
  <c r="Q23" i="1"/>
  <c r="BS23" i="1" s="1"/>
  <c r="P28" i="1"/>
  <c r="BR28" i="1" s="1"/>
  <c r="O28" i="1"/>
  <c r="BQ28" i="1" s="1"/>
  <c r="N28" i="1"/>
  <c r="BP28" i="1" s="1"/>
  <c r="P27" i="1"/>
  <c r="BR27" i="1" s="1"/>
  <c r="O27" i="1"/>
  <c r="BQ27" i="1" s="1"/>
  <c r="N27" i="1"/>
  <c r="BP27" i="1" s="1"/>
  <c r="P26" i="1"/>
  <c r="BR26" i="1" s="1"/>
  <c r="O26" i="1"/>
  <c r="BQ26" i="1" s="1"/>
  <c r="N26" i="1"/>
  <c r="BP26" i="1" s="1"/>
  <c r="P25" i="1"/>
  <c r="BR25" i="1" s="1"/>
  <c r="O25" i="1"/>
  <c r="BQ25" i="1" s="1"/>
  <c r="N25" i="1"/>
  <c r="BP25" i="1" s="1"/>
  <c r="P24" i="1"/>
  <c r="BR24" i="1" s="1"/>
  <c r="O24" i="1"/>
  <c r="BQ24" i="1" s="1"/>
  <c r="N24" i="1"/>
  <c r="BP24" i="1" s="1"/>
  <c r="P23" i="1"/>
  <c r="BR23" i="1" s="1"/>
  <c r="O23" i="1"/>
  <c r="BQ23" i="1" s="1"/>
  <c r="N23" i="1"/>
  <c r="BP23" i="1" s="1"/>
  <c r="G37" i="1"/>
  <c r="G36" i="1"/>
  <c r="C37" i="1"/>
  <c r="C36" i="1"/>
  <c r="E36" i="1" s="1"/>
  <c r="BM36" i="1" s="1"/>
  <c r="C35" i="1"/>
  <c r="M35" i="1" s="1"/>
  <c r="BO35" i="1" s="1"/>
  <c r="C34" i="1"/>
  <c r="X34" i="1" s="1"/>
  <c r="BW34" i="1" s="1"/>
  <c r="C33" i="1"/>
  <c r="C32" i="1"/>
  <c r="AJ32" i="1" s="1"/>
  <c r="CI32" i="1" s="1"/>
  <c r="C31" i="1"/>
  <c r="U31" i="1" s="1"/>
  <c r="BU31" i="1" s="1"/>
  <c r="C20" i="1"/>
  <c r="C19" i="1"/>
  <c r="C18" i="1"/>
  <c r="O18" i="1" s="1"/>
  <c r="BQ18" i="1" s="1"/>
  <c r="C17" i="1"/>
  <c r="C15" i="1"/>
  <c r="C14" i="1"/>
  <c r="C13" i="1"/>
  <c r="C12" i="1"/>
  <c r="C11" i="1"/>
  <c r="C5" i="1"/>
  <c r="AY5" i="1" s="1"/>
  <c r="C4" i="1"/>
  <c r="AD4" i="1" s="1"/>
  <c r="CC4" i="1" s="1"/>
  <c r="C3" i="1"/>
  <c r="W3" i="1"/>
  <c r="BV3" i="1" s="1"/>
  <c r="CU3" i="1" s="1"/>
  <c r="W13" i="1"/>
  <c r="BV13" i="1" s="1"/>
  <c r="CU13" i="1" s="1"/>
  <c r="W12" i="1"/>
  <c r="BV12" i="1" s="1"/>
  <c r="CU12" i="1" s="1"/>
  <c r="W11" i="1"/>
  <c r="BV11" i="1" s="1"/>
  <c r="CU11" i="1" s="1"/>
  <c r="W10" i="1"/>
  <c r="BV10" i="1" s="1"/>
  <c r="W9" i="1"/>
  <c r="BV9" i="1" s="1"/>
  <c r="W36" i="1"/>
  <c r="BV36" i="1" s="1"/>
  <c r="CU36" i="1" s="1"/>
  <c r="V36" i="1"/>
  <c r="U36" i="1"/>
  <c r="W35" i="1"/>
  <c r="BV35" i="1" s="1"/>
  <c r="CU35" i="1" s="1"/>
  <c r="V35" i="1"/>
  <c r="U35" i="1"/>
  <c r="W28" i="1"/>
  <c r="BV28" i="1" s="1"/>
  <c r="CU28" i="1" s="1"/>
  <c r="V28" i="1"/>
  <c r="U28" i="1"/>
  <c r="T28" i="1"/>
  <c r="CY28" i="1" s="1"/>
  <c r="R11" i="1"/>
  <c r="Q20" i="1"/>
  <c r="BS20" i="1" s="1"/>
  <c r="Q19" i="1"/>
  <c r="BS19" i="1" s="1"/>
  <c r="Q18" i="1"/>
  <c r="BS18" i="1" s="1"/>
  <c r="Q17" i="1"/>
  <c r="BS17" i="1" s="1"/>
  <c r="Q16" i="1"/>
  <c r="BS16" i="1" s="1"/>
  <c r="Q15" i="1"/>
  <c r="BS15" i="1" s="1"/>
  <c r="P13" i="1"/>
  <c r="BR13" i="1" s="1"/>
  <c r="P12" i="1"/>
  <c r="BR12" i="1" s="1"/>
  <c r="O11" i="1"/>
  <c r="N10" i="1"/>
  <c r="N9" i="1"/>
  <c r="M3" i="1"/>
  <c r="BO3" i="1" s="1"/>
  <c r="C2" i="1"/>
  <c r="K2" i="1" s="1"/>
  <c r="K37" i="1"/>
  <c r="K36" i="1"/>
  <c r="I37" i="1"/>
  <c r="I36" i="1"/>
  <c r="P30" i="1"/>
  <c r="BR30" i="1" s="1"/>
  <c r="I15" i="1"/>
  <c r="W32" i="1"/>
  <c r="BV32" i="1" s="1"/>
  <c r="CU32" i="1" s="1"/>
  <c r="L32" i="1"/>
  <c r="BN32" i="1" s="1"/>
  <c r="AE16" i="1"/>
  <c r="CD16" i="1" s="1"/>
  <c r="B22" i="1"/>
  <c r="B21" i="1"/>
  <c r="L22" i="1"/>
  <c r="BN22" i="1" s="1"/>
  <c r="O36" i="1" l="1"/>
  <c r="BQ36" i="1" s="1"/>
  <c r="L2" i="1"/>
  <c r="BN2" i="1" s="1"/>
  <c r="AE36" i="1"/>
  <c r="CD36" i="1" s="1"/>
  <c r="O2" i="1"/>
  <c r="BQ2" i="1" s="1"/>
  <c r="AK2" i="1"/>
  <c r="CJ2" i="1" s="1"/>
  <c r="I4" i="1"/>
  <c r="T4" i="1"/>
  <c r="CY4" i="1" s="1"/>
  <c r="X37" i="1"/>
  <c r="BW37" i="1" s="1"/>
  <c r="E37" i="1"/>
  <c r="BM37" i="1" s="1"/>
  <c r="AH2" i="1"/>
  <c r="CG2" i="1" s="1"/>
  <c r="C22" i="1"/>
  <c r="E22" i="1"/>
  <c r="BM22" i="1" s="1"/>
  <c r="G2" i="1"/>
  <c r="P2" i="1"/>
  <c r="BR2" i="1" s="1"/>
  <c r="W2" i="1"/>
  <c r="BV2" i="1" s="1"/>
  <c r="CU2" i="1" s="1"/>
  <c r="M4" i="1"/>
  <c r="BO4" i="1" s="1"/>
  <c r="M5" i="1"/>
  <c r="BO5" i="1" s="1"/>
  <c r="AE4" i="1"/>
  <c r="CD4" i="1" s="1"/>
  <c r="AE2" i="1"/>
  <c r="CD2" i="1" s="1"/>
  <c r="I2" i="1"/>
  <c r="AG5" i="1"/>
  <c r="CF5" i="1" s="1"/>
  <c r="V2" i="1"/>
  <c r="AC29" i="1"/>
  <c r="CB29" i="1" s="1"/>
  <c r="C21" i="1"/>
  <c r="BC21" i="1" s="1"/>
  <c r="CP21" i="1" s="1"/>
  <c r="E21" i="1"/>
  <c r="BM21" i="1" s="1"/>
  <c r="BL11" i="1"/>
  <c r="CW11" i="1"/>
  <c r="CV21" i="1"/>
  <c r="AJ37" i="1"/>
  <c r="CI37" i="1" s="1"/>
  <c r="CW10" i="1"/>
  <c r="BP10" i="1"/>
  <c r="CV10" i="1"/>
  <c r="CV13" i="1"/>
  <c r="BL13" i="1"/>
  <c r="CW13" i="1"/>
  <c r="BP9" i="1"/>
  <c r="CW9" i="1"/>
  <c r="CV9" i="1"/>
  <c r="BE22" i="1"/>
  <c r="CW22" i="1"/>
  <c r="BL22" i="1"/>
  <c r="CV22" i="1"/>
  <c r="CV11" i="1"/>
  <c r="BQ11" i="1"/>
  <c r="CV14" i="1"/>
  <c r="BL14" i="1"/>
  <c r="CW14" i="1"/>
  <c r="CW36" i="1"/>
  <c r="BU36" i="1"/>
  <c r="S15" i="1"/>
  <c r="BT15" i="1" s="1"/>
  <c r="CW15" i="1"/>
  <c r="CV15" i="1"/>
  <c r="BL15" i="1"/>
  <c r="N37" i="1"/>
  <c r="BP37" i="1" s="1"/>
  <c r="CW37" i="1"/>
  <c r="CV37" i="1"/>
  <c r="BL37" i="1"/>
  <c r="CW35" i="1"/>
  <c r="BU35" i="1"/>
  <c r="CV12" i="1"/>
  <c r="BL12" i="1"/>
  <c r="CW12" i="1"/>
  <c r="AG16" i="1"/>
  <c r="CF16" i="1" s="1"/>
  <c r="BL16" i="1"/>
  <c r="CV16" i="1"/>
  <c r="CW16" i="1"/>
  <c r="BL31" i="1"/>
  <c r="CW31" i="1"/>
  <c r="CV31" i="1"/>
  <c r="BL19" i="1"/>
  <c r="CW19" i="1"/>
  <c r="CV19" i="1"/>
  <c r="AG37" i="1"/>
  <c r="CF37" i="1" s="1"/>
  <c r="BL17" i="1"/>
  <c r="CW17" i="1"/>
  <c r="CV17" i="1"/>
  <c r="N32" i="1"/>
  <c r="BP32" i="1" s="1"/>
  <c r="BL18" i="1"/>
  <c r="CW18" i="1"/>
  <c r="CV18" i="1"/>
  <c r="CW20" i="1"/>
  <c r="CV20" i="1"/>
  <c r="BL20" i="1"/>
  <c r="BL32" i="1"/>
  <c r="CW32" i="1"/>
  <c r="CV32" i="1"/>
  <c r="CV29" i="1"/>
  <c r="BL29" i="1"/>
  <c r="CW29" i="1"/>
  <c r="Y31" i="1"/>
  <c r="BX31" i="1" s="1"/>
  <c r="BL33" i="1"/>
  <c r="CW33" i="1"/>
  <c r="CV33" i="1"/>
  <c r="CV30" i="1"/>
  <c r="CW30" i="1"/>
  <c r="BL30" i="1"/>
  <c r="AB37" i="1"/>
  <c r="CA37" i="1" s="1"/>
  <c r="K3" i="1"/>
  <c r="CW3" i="1"/>
  <c r="CV3" i="1"/>
  <c r="CW34" i="1"/>
  <c r="CV34" i="1"/>
  <c r="BL34" i="1"/>
  <c r="O34" i="1"/>
  <c r="BQ34" i="1" s="1"/>
  <c r="CW28" i="1"/>
  <c r="BU28" i="1"/>
  <c r="CW4" i="1"/>
  <c r="CV4" i="1"/>
  <c r="F35" i="1"/>
  <c r="BL35" i="1"/>
  <c r="CV35" i="1"/>
  <c r="AJ35" i="1"/>
  <c r="CI35" i="1" s="1"/>
  <c r="AZ2" i="1"/>
  <c r="CW2" i="1"/>
  <c r="CV2" i="1"/>
  <c r="CW5" i="1"/>
  <c r="BL5" i="1"/>
  <c r="CV5" i="1"/>
  <c r="AH36" i="1"/>
  <c r="CG36" i="1" s="1"/>
  <c r="CV36" i="1"/>
  <c r="BL36" i="1"/>
  <c r="V22" i="1"/>
  <c r="BF22" i="1"/>
  <c r="BF34" i="1"/>
  <c r="BE34" i="1"/>
  <c r="BF4" i="1"/>
  <c r="BE4" i="1"/>
  <c r="AL4" i="1"/>
  <c r="CK4" i="1" s="1"/>
  <c r="AR2" i="1"/>
  <c r="DA2" i="1" s="1"/>
  <c r="BF2" i="1"/>
  <c r="BF5" i="1"/>
  <c r="BE5" i="1"/>
  <c r="AT2" i="1"/>
  <c r="AY2" i="1"/>
  <c r="P5" i="1"/>
  <c r="BR5" i="1" s="1"/>
  <c r="S16" i="1"/>
  <c r="BT16" i="1" s="1"/>
  <c r="V4" i="1"/>
  <c r="BF11" i="1"/>
  <c r="BE11" i="1"/>
  <c r="AS15" i="1"/>
  <c r="H5" i="1"/>
  <c r="S5" i="1"/>
  <c r="BT5" i="1" s="1"/>
  <c r="Y2" i="1"/>
  <c r="BX2" i="1" s="1"/>
  <c r="P37" i="1"/>
  <c r="BR37" i="1" s="1"/>
  <c r="AF37" i="1"/>
  <c r="CE37" i="1" s="1"/>
  <c r="AJ2" i="1"/>
  <c r="CI2" i="1" s="1"/>
  <c r="BF12" i="1"/>
  <c r="BE12" i="1"/>
  <c r="H20" i="1"/>
  <c r="BF20" i="1"/>
  <c r="BE20" i="1"/>
  <c r="BF33" i="1"/>
  <c r="BE33" i="1"/>
  <c r="J15" i="1"/>
  <c r="BF16" i="1"/>
  <c r="BE16" i="1"/>
  <c r="BF29" i="1"/>
  <c r="BE29" i="1"/>
  <c r="O15" i="1"/>
  <c r="BQ15" i="1" s="1"/>
  <c r="BE17" i="1"/>
  <c r="BF17" i="1"/>
  <c r="G4" i="1"/>
  <c r="Y16" i="1"/>
  <c r="BX16" i="1" s="1"/>
  <c r="J18" i="1"/>
  <c r="BE18" i="1"/>
  <c r="BF18" i="1"/>
  <c r="AL34" i="1"/>
  <c r="CK34" i="1" s="1"/>
  <c r="Q35" i="1"/>
  <c r="BS35" i="1" s="1"/>
  <c r="AJ34" i="1"/>
  <c r="CI34" i="1" s="1"/>
  <c r="AG35" i="1"/>
  <c r="CF35" i="1" s="1"/>
  <c r="AH4" i="1"/>
  <c r="CG4" i="1" s="1"/>
  <c r="AB2" i="1"/>
  <c r="CA2" i="1" s="1"/>
  <c r="BF13" i="1"/>
  <c r="BE13" i="1"/>
  <c r="Q31" i="1"/>
  <c r="BS31" i="1" s="1"/>
  <c r="BE31" i="1"/>
  <c r="BF31" i="1"/>
  <c r="AI15" i="1"/>
  <c r="CH15" i="1" s="1"/>
  <c r="BE15" i="1"/>
  <c r="BF15" i="1"/>
  <c r="Z3" i="1"/>
  <c r="BY3" i="1" s="1"/>
  <c r="BE3" i="1"/>
  <c r="BF3" i="1"/>
  <c r="J16" i="1"/>
  <c r="AE34" i="1"/>
  <c r="CD34" i="1" s="1"/>
  <c r="AA33" i="1"/>
  <c r="BZ33" i="1" s="1"/>
  <c r="AG2" i="1"/>
  <c r="CF2" i="1" s="1"/>
  <c r="W4" i="1"/>
  <c r="BV4" i="1" s="1"/>
  <c r="CU4" i="1" s="1"/>
  <c r="J2" i="1"/>
  <c r="BF19" i="1"/>
  <c r="BE19" i="1"/>
  <c r="F4" i="1"/>
  <c r="F2" i="1"/>
  <c r="U2" i="1"/>
  <c r="BU2" i="1" s="1"/>
  <c r="AB4" i="1"/>
  <c r="CA4" i="1" s="1"/>
  <c r="X5" i="1"/>
  <c r="BW5" i="1" s="1"/>
  <c r="AD5" i="1"/>
  <c r="CC5" i="1" s="1"/>
  <c r="AC2" i="1"/>
  <c r="CB2" i="1" s="1"/>
  <c r="Q2" i="1"/>
  <c r="BS2" i="1" s="1"/>
  <c r="X15" i="1"/>
  <c r="BW15" i="1" s="1"/>
  <c r="AA4" i="1"/>
  <c r="BZ4" i="1" s="1"/>
  <c r="AI33" i="1"/>
  <c r="CH33" i="1" s="1"/>
  <c r="AF34" i="1"/>
  <c r="CE34" i="1" s="1"/>
  <c r="AF2" i="1"/>
  <c r="CE2" i="1" s="1"/>
  <c r="I14" i="1"/>
  <c r="BF14" i="1"/>
  <c r="BE14" i="1"/>
  <c r="BF32" i="1"/>
  <c r="BE32" i="1"/>
  <c r="V21" i="1"/>
  <c r="BF21" i="1"/>
  <c r="BE30" i="1"/>
  <c r="BF30" i="1"/>
  <c r="AT13" i="1"/>
  <c r="BD13" i="1"/>
  <c r="BC13" i="1"/>
  <c r="CP13" i="1" s="1"/>
  <c r="N14" i="1"/>
  <c r="BP14" i="1" s="1"/>
  <c r="AR32" i="1"/>
  <c r="DA32" i="1" s="1"/>
  <c r="BD32" i="1"/>
  <c r="BC32" i="1"/>
  <c r="CP32" i="1" s="1"/>
  <c r="AC32" i="1"/>
  <c r="CB32" i="1" s="1"/>
  <c r="V15" i="1"/>
  <c r="T31" i="1"/>
  <c r="CY31" i="1" s="1"/>
  <c r="AF14" i="1"/>
  <c r="CE14" i="1" s="1"/>
  <c r="AM12" i="1"/>
  <c r="CL12" i="1" s="1"/>
  <c r="BD12" i="1"/>
  <c r="BC12" i="1"/>
  <c r="CP12" i="1" s="1"/>
  <c r="AX19" i="1"/>
  <c r="DE19" i="1" s="1"/>
  <c r="BD19" i="1"/>
  <c r="BC19" i="1"/>
  <c r="CP19" i="1" s="1"/>
  <c r="AX37" i="1"/>
  <c r="DE37" i="1" s="1"/>
  <c r="BD37" i="1"/>
  <c r="BC37" i="1"/>
  <c r="CP37" i="1" s="1"/>
  <c r="BB21" i="1"/>
  <c r="BD21" i="1"/>
  <c r="AR30" i="1"/>
  <c r="DA30" i="1" s="1"/>
  <c r="BD30" i="1"/>
  <c r="BC30" i="1"/>
  <c r="CP30" i="1" s="1"/>
  <c r="Z32" i="1"/>
  <c r="BY32" i="1" s="1"/>
  <c r="AK15" i="1"/>
  <c r="CJ15" i="1" s="1"/>
  <c r="AT15" i="1"/>
  <c r="Y3" i="1"/>
  <c r="BX3" i="1" s="1"/>
  <c r="J14" i="1"/>
  <c r="F15" i="1"/>
  <c r="Z15" i="1"/>
  <c r="BY15" i="1" s="1"/>
  <c r="T37" i="1"/>
  <c r="CY37" i="1" s="1"/>
  <c r="AH15" i="1"/>
  <c r="CG15" i="1" s="1"/>
  <c r="S2" i="1"/>
  <c r="BT2" i="1" s="1"/>
  <c r="AU4" i="1"/>
  <c r="DB4" i="1" s="1"/>
  <c r="BD4" i="1"/>
  <c r="BC4" i="1"/>
  <c r="CP4" i="1" s="1"/>
  <c r="AL17" i="1"/>
  <c r="CK17" i="1" s="1"/>
  <c r="BD17" i="1"/>
  <c r="BC17" i="1"/>
  <c r="CP17" i="1" s="1"/>
  <c r="K34" i="1"/>
  <c r="BD34" i="1"/>
  <c r="BC34" i="1"/>
  <c r="CP34" i="1" s="1"/>
  <c r="BB29" i="1"/>
  <c r="BD29" i="1"/>
  <c r="BC29" i="1"/>
  <c r="CP29" i="1" s="1"/>
  <c r="AS2" i="1"/>
  <c r="BA31" i="1"/>
  <c r="BD31" i="1"/>
  <c r="BC31" i="1"/>
  <c r="CP31" i="1" s="1"/>
  <c r="BA22" i="1"/>
  <c r="BD22" i="1"/>
  <c r="BC22" i="1"/>
  <c r="CP22" i="1" s="1"/>
  <c r="AX15" i="1"/>
  <c r="DE15" i="1" s="1"/>
  <c r="BD15" i="1"/>
  <c r="BC15" i="1"/>
  <c r="CP15" i="1" s="1"/>
  <c r="AM16" i="1"/>
  <c r="CL16" i="1" s="1"/>
  <c r="BD16" i="1"/>
  <c r="BC16" i="1"/>
  <c r="CP16" i="1" s="1"/>
  <c r="O13" i="1"/>
  <c r="BQ13" i="1" s="1"/>
  <c r="W15" i="1"/>
  <c r="BV15" i="1" s="1"/>
  <c r="CU15" i="1" s="1"/>
  <c r="T32" i="1"/>
  <c r="CY32" i="1" s="1"/>
  <c r="T15" i="1"/>
  <c r="CY15" i="1" s="1"/>
  <c r="L5" i="1"/>
  <c r="BN5" i="1" s="1"/>
  <c r="BD5" i="1"/>
  <c r="BC5" i="1"/>
  <c r="CP5" i="1" s="1"/>
  <c r="AQ35" i="1"/>
  <c r="CZ35" i="1" s="1"/>
  <c r="BD35" i="1"/>
  <c r="BC35" i="1"/>
  <c r="CP35" i="1" s="1"/>
  <c r="AI20" i="1"/>
  <c r="CH20" i="1" s="1"/>
  <c r="BD20" i="1"/>
  <c r="BC20" i="1"/>
  <c r="CP20" i="1" s="1"/>
  <c r="T14" i="1"/>
  <c r="CY14" i="1" s="1"/>
  <c r="BD14" i="1"/>
  <c r="BC14" i="1"/>
  <c r="CP14" i="1" s="1"/>
  <c r="M37" i="1"/>
  <c r="BO37" i="1" s="1"/>
  <c r="M15" i="1"/>
  <c r="BO15" i="1" s="1"/>
  <c r="AR3" i="1"/>
  <c r="DA3" i="1" s="1"/>
  <c r="BD3" i="1"/>
  <c r="BC3" i="1"/>
  <c r="CP3" i="1" s="1"/>
  <c r="AX33" i="1"/>
  <c r="DE33" i="1" s="1"/>
  <c r="BD33" i="1"/>
  <c r="BC33" i="1"/>
  <c r="CP33" i="1" s="1"/>
  <c r="J33" i="1"/>
  <c r="S37" i="1"/>
  <c r="BT37" i="1" s="1"/>
  <c r="G16" i="1"/>
  <c r="G15" i="1"/>
  <c r="T20" i="1"/>
  <c r="CY20" i="1" s="1"/>
  <c r="P15" i="1"/>
  <c r="BR15" i="1" s="1"/>
  <c r="V32" i="1"/>
  <c r="AB15" i="1"/>
  <c r="CA15" i="1" s="1"/>
  <c r="AI2" i="1"/>
  <c r="CH2" i="1" s="1"/>
  <c r="AX11" i="1"/>
  <c r="DE11" i="1" s="1"/>
  <c r="BD11" i="1"/>
  <c r="BC11" i="1"/>
  <c r="CP11" i="1" s="1"/>
  <c r="T18" i="1"/>
  <c r="CY18" i="1" s="1"/>
  <c r="BD18" i="1"/>
  <c r="BC18" i="1"/>
  <c r="CP18" i="1" s="1"/>
  <c r="AL36" i="1"/>
  <c r="CK36" i="1" s="1"/>
  <c r="BD36" i="1"/>
  <c r="BC36" i="1"/>
  <c r="CP36" i="1" s="1"/>
  <c r="AW15" i="1"/>
  <c r="DD15" i="1" s="1"/>
  <c r="AZ37" i="1"/>
  <c r="H11" i="1"/>
  <c r="AB11" i="1"/>
  <c r="CA11" i="1" s="1"/>
  <c r="Q30" i="1"/>
  <c r="BS30" i="1" s="1"/>
  <c r="J30" i="1"/>
  <c r="AE30" i="1"/>
  <c r="CD30" i="1" s="1"/>
  <c r="AM15" i="1"/>
  <c r="CL15" i="1" s="1"/>
  <c r="AQ11" i="1"/>
  <c r="CZ11" i="1" s="1"/>
  <c r="AK11" i="1"/>
  <c r="CJ11" i="1" s="1"/>
  <c r="V11" i="1"/>
  <c r="P31" i="1"/>
  <c r="BR31" i="1" s="1"/>
  <c r="Z11" i="1"/>
  <c r="BY11" i="1" s="1"/>
  <c r="P3" i="1"/>
  <c r="BR3" i="1" s="1"/>
  <c r="H2" i="1"/>
  <c r="F14" i="1"/>
  <c r="G32" i="1"/>
  <c r="AE15" i="1"/>
  <c r="CD15" i="1" s="1"/>
  <c r="P11" i="1"/>
  <c r="BR11" i="1" s="1"/>
  <c r="T19" i="1"/>
  <c r="CY19" i="1" s="1"/>
  <c r="AC30" i="1"/>
  <c r="CB30" i="1" s="1"/>
  <c r="R2" i="1"/>
  <c r="W37" i="1"/>
  <c r="BV37" i="1" s="1"/>
  <c r="CU37" i="1" s="1"/>
  <c r="T2" i="1"/>
  <c r="CY2" i="1" s="1"/>
  <c r="U32" i="1"/>
  <c r="BU32" i="1" s="1"/>
  <c r="F30" i="1"/>
  <c r="AC31" i="1"/>
  <c r="CB31" i="1" s="1"/>
  <c r="Q11" i="1"/>
  <c r="BS11" i="1" s="1"/>
  <c r="G30" i="1"/>
  <c r="AM37" i="1"/>
  <c r="CL37" i="1" s="1"/>
  <c r="AC21" i="1"/>
  <c r="CB21" i="1" s="1"/>
  <c r="AD37" i="1"/>
  <c r="CC37" i="1" s="1"/>
  <c r="W31" i="1"/>
  <c r="BV31" i="1" s="1"/>
  <c r="CU31" i="1" s="1"/>
  <c r="K11" i="1"/>
  <c r="X3" i="1"/>
  <c r="BW3" i="1" s="1"/>
  <c r="X2" i="1"/>
  <c r="BW2" i="1" s="1"/>
  <c r="U14" i="1"/>
  <c r="BU14" i="1" s="1"/>
  <c r="H15" i="1"/>
  <c r="G20" i="1"/>
  <c r="V37" i="1"/>
  <c r="U30" i="1"/>
  <c r="BU30" i="1" s="1"/>
  <c r="U15" i="1"/>
  <c r="BU15" i="1" s="1"/>
  <c r="AJ36" i="1"/>
  <c r="CI36" i="1" s="1"/>
  <c r="AH11" i="1"/>
  <c r="CG11" i="1" s="1"/>
  <c r="V19" i="1"/>
  <c r="BA2" i="1"/>
  <c r="K30" i="1"/>
  <c r="N30" i="1"/>
  <c r="BP30" i="1" s="1"/>
  <c r="N19" i="1"/>
  <c r="BP19" i="1" s="1"/>
  <c r="X20" i="1"/>
  <c r="BW20" i="1" s="1"/>
  <c r="AE37" i="1"/>
  <c r="CD37" i="1" s="1"/>
  <c r="J13" i="1"/>
  <c r="O35" i="1"/>
  <c r="BQ35" i="1" s="1"/>
  <c r="AA19" i="1"/>
  <c r="BZ19" i="1" s="1"/>
  <c r="O19" i="1"/>
  <c r="BQ19" i="1" s="1"/>
  <c r="Y15" i="1"/>
  <c r="BX15" i="1" s="1"/>
  <c r="K20" i="1"/>
  <c r="AB13" i="1"/>
  <c r="CA13" i="1" s="1"/>
  <c r="U33" i="1"/>
  <c r="BU33" i="1" s="1"/>
  <c r="X29" i="1"/>
  <c r="BW29" i="1" s="1"/>
  <c r="AI31" i="1"/>
  <c r="CH31" i="1" s="1"/>
  <c r="S14" i="1"/>
  <c r="BT14" i="1" s="1"/>
  <c r="W29" i="1"/>
  <c r="BV29" i="1" s="1"/>
  <c r="CU29" i="1" s="1"/>
  <c r="AY15" i="1"/>
  <c r="BA20" i="1"/>
  <c r="U19" i="1"/>
  <c r="BU19" i="1" s="1"/>
  <c r="J19" i="1"/>
  <c r="G12" i="1"/>
  <c r="AB30" i="1"/>
  <c r="CA30" i="1" s="1"/>
  <c r="Y30" i="1"/>
  <c r="BX30" i="1" s="1"/>
  <c r="AE33" i="1"/>
  <c r="CD33" i="1" s="1"/>
  <c r="AA2" i="1"/>
  <c r="BZ2" i="1" s="1"/>
  <c r="S11" i="1"/>
  <c r="BT11" i="1" s="1"/>
  <c r="W16" i="1"/>
  <c r="BV16" i="1" s="1"/>
  <c r="CU16" i="1" s="1"/>
  <c r="AD2" i="1"/>
  <c r="CC2" i="1" s="1"/>
  <c r="M2" i="1"/>
  <c r="BO2" i="1" s="1"/>
  <c r="Y19" i="1"/>
  <c r="BX19" i="1" s="1"/>
  <c r="AC15" i="1"/>
  <c r="CB15" i="1" s="1"/>
  <c r="N15" i="1"/>
  <c r="BP15" i="1" s="1"/>
  <c r="H12" i="1"/>
  <c r="AC37" i="1"/>
  <c r="CB37" i="1" s="1"/>
  <c r="N3" i="1"/>
  <c r="BP3" i="1" s="1"/>
  <c r="AJ15" i="1"/>
  <c r="CI15" i="1" s="1"/>
  <c r="O30" i="1"/>
  <c r="BQ30" i="1" s="1"/>
  <c r="R29" i="1"/>
  <c r="AL2" i="1"/>
  <c r="CK2" i="1" s="1"/>
  <c r="AA15" i="1"/>
  <c r="BZ15" i="1" s="1"/>
  <c r="S29" i="1"/>
  <c r="BT29" i="1" s="1"/>
  <c r="AB12" i="1"/>
  <c r="CA12" i="1" s="1"/>
  <c r="AC11" i="1"/>
  <c r="CB11" i="1" s="1"/>
  <c r="W19" i="1"/>
  <c r="BV19" i="1" s="1"/>
  <c r="CU19" i="1" s="1"/>
  <c r="AF11" i="1"/>
  <c r="CE11" i="1" s="1"/>
  <c r="U37" i="1"/>
  <c r="BU37" i="1" s="1"/>
  <c r="G31" i="1"/>
  <c r="AE11" i="1"/>
  <c r="CD11" i="1" s="1"/>
  <c r="N2" i="1"/>
  <c r="BP2" i="1" s="1"/>
  <c r="Z2" i="1"/>
  <c r="BY2" i="1" s="1"/>
  <c r="R36" i="1"/>
  <c r="AD15" i="1"/>
  <c r="CC15" i="1" s="1"/>
  <c r="K15" i="1"/>
  <c r="Y36" i="1"/>
  <c r="BX36" i="1" s="1"/>
  <c r="O37" i="1"/>
  <c r="BQ37" i="1" s="1"/>
  <c r="Y37" i="1"/>
  <c r="BX37" i="1" s="1"/>
  <c r="AA30" i="1"/>
  <c r="BZ30" i="1" s="1"/>
  <c r="AL20" i="1"/>
  <c r="CK20" i="1" s="1"/>
  <c r="T30" i="1"/>
  <c r="CY30" i="1" s="1"/>
  <c r="P29" i="1"/>
  <c r="BR29" i="1" s="1"/>
  <c r="L29" i="1"/>
  <c r="BN29" i="1" s="1"/>
  <c r="AM11" i="1"/>
  <c r="CL11" i="1" s="1"/>
  <c r="AU2" i="1"/>
  <c r="DB2" i="1" s="1"/>
  <c r="M21" i="1"/>
  <c r="BO21" i="1" s="1"/>
  <c r="F21" i="1"/>
  <c r="K21" i="1"/>
  <c r="G34" i="1"/>
  <c r="P34" i="1"/>
  <c r="BR34" i="1" s="1"/>
  <c r="AA35" i="1"/>
  <c r="BZ35" i="1" s="1"/>
  <c r="K35" i="1"/>
  <c r="T34" i="1"/>
  <c r="CY34" i="1" s="1"/>
  <c r="AK35" i="1"/>
  <c r="CJ35" i="1" s="1"/>
  <c r="AF13" i="1"/>
  <c r="CE13" i="1" s="1"/>
  <c r="H33" i="1"/>
  <c r="AZ32" i="1"/>
  <c r="AD30" i="1"/>
  <c r="CC30" i="1" s="1"/>
  <c r="AQ2" i="1"/>
  <c r="CZ2" i="1" s="1"/>
  <c r="AE12" i="1"/>
  <c r="CD12" i="1" s="1"/>
  <c r="AT30" i="1"/>
  <c r="AY30" i="1"/>
  <c r="U21" i="1"/>
  <c r="BU21" i="1" s="1"/>
  <c r="AH18" i="1"/>
  <c r="CG18" i="1" s="1"/>
  <c r="F17" i="1"/>
  <c r="AD34" i="1"/>
  <c r="CC34" i="1" s="1"/>
  <c r="F11" i="1"/>
  <c r="J12" i="1"/>
  <c r="AB34" i="1"/>
  <c r="CA34" i="1" s="1"/>
  <c r="AI35" i="1"/>
  <c r="CH35" i="1" s="1"/>
  <c r="AR11" i="1"/>
  <c r="DA11" i="1" s="1"/>
  <c r="H16" i="1"/>
  <c r="P19" i="1"/>
  <c r="BR19" i="1" s="1"/>
  <c r="Z19" i="1"/>
  <c r="BY19" i="1" s="1"/>
  <c r="AE32" i="1"/>
  <c r="CD32" i="1" s="1"/>
  <c r="X12" i="1"/>
  <c r="BW12" i="1" s="1"/>
  <c r="U17" i="1"/>
  <c r="BU17" i="1" s="1"/>
  <c r="L34" i="1"/>
  <c r="BN34" i="1" s="1"/>
  <c r="AI16" i="1"/>
  <c r="CH16" i="1" s="1"/>
  <c r="AG33" i="1"/>
  <c r="CF33" i="1" s="1"/>
  <c r="AF16" i="1"/>
  <c r="CE16" i="1" s="1"/>
  <c r="H30" i="1"/>
  <c r="S30" i="1"/>
  <c r="BT30" i="1" s="1"/>
  <c r="X30" i="1"/>
  <c r="BW30" i="1" s="1"/>
  <c r="AM2" i="1"/>
  <c r="CL2" i="1" s="1"/>
  <c r="AO15" i="1"/>
  <c r="CN15" i="1" s="1"/>
  <c r="AQ15" i="1"/>
  <c r="CZ15" i="1" s="1"/>
  <c r="AY22" i="1"/>
  <c r="AY31" i="1"/>
  <c r="BA5" i="1"/>
  <c r="BB31" i="1"/>
  <c r="X33" i="1"/>
  <c r="BW33" i="1" s="1"/>
  <c r="X11" i="1"/>
  <c r="BW11" i="1" s="1"/>
  <c r="AL35" i="1"/>
  <c r="CK35" i="1" s="1"/>
  <c r="AB17" i="1"/>
  <c r="CA17" i="1" s="1"/>
  <c r="O21" i="1"/>
  <c r="BQ21" i="1" s="1"/>
  <c r="AL21" i="1"/>
  <c r="CK21" i="1" s="1"/>
  <c r="F34" i="1"/>
  <c r="S34" i="1"/>
  <c r="BT34" i="1" s="1"/>
  <c r="AD33" i="1"/>
  <c r="CC33" i="1" s="1"/>
  <c r="AB19" i="1"/>
  <c r="CA19" i="1" s="1"/>
  <c r="M11" i="1"/>
  <c r="BO11" i="1" s="1"/>
  <c r="I11" i="1"/>
  <c r="H35" i="1"/>
  <c r="AD3" i="1"/>
  <c r="CC3" i="1" s="1"/>
  <c r="M34" i="1"/>
  <c r="BO34" i="1" s="1"/>
  <c r="F5" i="1"/>
  <c r="R34" i="1"/>
  <c r="O5" i="1"/>
  <c r="BQ5" i="1" s="1"/>
  <c r="AD11" i="1"/>
  <c r="CC11" i="1" s="1"/>
  <c r="J11" i="1"/>
  <c r="X35" i="1"/>
  <c r="BW35" i="1" s="1"/>
  <c r="U16" i="1"/>
  <c r="BU16" i="1" s="1"/>
  <c r="I3" i="1"/>
  <c r="W14" i="1"/>
  <c r="BV14" i="1" s="1"/>
  <c r="CU14" i="1" s="1"/>
  <c r="AC19" i="1"/>
  <c r="CB19" i="1" s="1"/>
  <c r="J32" i="1"/>
  <c r="K12" i="1"/>
  <c r="Q33" i="1"/>
  <c r="BS33" i="1" s="1"/>
  <c r="U5" i="1"/>
  <c r="BU5" i="1" s="1"/>
  <c r="V3" i="1"/>
  <c r="AH13" i="1"/>
  <c r="CG13" i="1" s="1"/>
  <c r="AI3" i="1"/>
  <c r="CH3" i="1" s="1"/>
  <c r="AH19" i="1"/>
  <c r="CG19" i="1" s="1"/>
  <c r="S18" i="1"/>
  <c r="BT18" i="1" s="1"/>
  <c r="L33" i="1"/>
  <c r="BN33" i="1" s="1"/>
  <c r="J5" i="1"/>
  <c r="AN2" i="1"/>
  <c r="CM2" i="1" s="1"/>
  <c r="AP15" i="1"/>
  <c r="CO15" i="1" s="1"/>
  <c r="AS30" i="1"/>
  <c r="AZ30" i="1"/>
  <c r="BA37" i="1"/>
  <c r="G33" i="1"/>
  <c r="AK33" i="1"/>
  <c r="CJ33" i="1" s="1"/>
  <c r="G13" i="1"/>
  <c r="AE35" i="1"/>
  <c r="CD35" i="1" s="1"/>
  <c r="U11" i="1"/>
  <c r="BU11" i="1" s="1"/>
  <c r="M30" i="1"/>
  <c r="BO30" i="1" s="1"/>
  <c r="AJ17" i="1"/>
  <c r="CI17" i="1" s="1"/>
  <c r="AG17" i="1"/>
  <c r="CF17" i="1" s="1"/>
  <c r="R30" i="1"/>
  <c r="R21" i="1"/>
  <c r="Y17" i="1"/>
  <c r="BX17" i="1" s="1"/>
  <c r="M33" i="1"/>
  <c r="BO33" i="1" s="1"/>
  <c r="T11" i="1"/>
  <c r="CY11" i="1" s="1"/>
  <c r="AA11" i="1"/>
  <c r="BZ11" i="1" s="1"/>
  <c r="G11" i="1"/>
  <c r="Y11" i="1"/>
  <c r="BX11" i="1" s="1"/>
  <c r="I35" i="1"/>
  <c r="O3" i="1"/>
  <c r="BQ3" i="1" s="1"/>
  <c r="V14" i="1"/>
  <c r="M19" i="1"/>
  <c r="BO19" i="1" s="1"/>
  <c r="V30" i="1"/>
  <c r="AC33" i="1"/>
  <c r="CB33" i="1" s="1"/>
  <c r="V33" i="1"/>
  <c r="AG12" i="1"/>
  <c r="CF12" i="1" s="1"/>
  <c r="Z30" i="1"/>
  <c r="BY30" i="1" s="1"/>
  <c r="AG14" i="1"/>
  <c r="CF14" i="1" s="1"/>
  <c r="AI17" i="1"/>
  <c r="CH17" i="1" s="1"/>
  <c r="AH35" i="1"/>
  <c r="CG35" i="1" s="1"/>
  <c r="AK14" i="1"/>
  <c r="CJ14" i="1" s="1"/>
  <c r="AG11" i="1"/>
  <c r="CF11" i="1" s="1"/>
  <c r="U13" i="1"/>
  <c r="BU13" i="1" s="1"/>
  <c r="L30" i="1"/>
  <c r="BN30" i="1" s="1"/>
  <c r="AM30" i="1"/>
  <c r="CL30" i="1" s="1"/>
  <c r="AS11" i="1"/>
  <c r="BB5" i="1"/>
  <c r="AZ31" i="1"/>
  <c r="U3" i="1"/>
  <c r="BU3" i="1" s="1"/>
  <c r="S22" i="1"/>
  <c r="BT22" i="1" s="1"/>
  <c r="I34" i="1"/>
  <c r="Z33" i="1"/>
  <c r="BY33" i="1" s="1"/>
  <c r="F13" i="1"/>
  <c r="X4" i="1"/>
  <c r="BW4" i="1" s="1"/>
  <c r="AE13" i="1"/>
  <c r="CD13" i="1" s="1"/>
  <c r="V34" i="1"/>
  <c r="S33" i="1"/>
  <c r="BT33" i="1" s="1"/>
  <c r="K18" i="1"/>
  <c r="R35" i="1"/>
  <c r="T35" i="1"/>
  <c r="CY35" i="1" s="1"/>
  <c r="Z35" i="1"/>
  <c r="BY35" i="1" s="1"/>
  <c r="S3" i="1"/>
  <c r="BT3" i="1" s="1"/>
  <c r="J3" i="1"/>
  <c r="K14" i="1"/>
  <c r="X14" i="1"/>
  <c r="BW14" i="1" s="1"/>
  <c r="G19" i="1"/>
  <c r="I19" i="1"/>
  <c r="N12" i="1"/>
  <c r="BP12" i="1" s="1"/>
  <c r="Z34" i="1"/>
  <c r="BY34" i="1" s="1"/>
  <c r="U34" i="1"/>
  <c r="BU34" i="1" s="1"/>
  <c r="W33" i="1"/>
  <c r="BV33" i="1" s="1"/>
  <c r="CU33" i="1" s="1"/>
  <c r="AB33" i="1"/>
  <c r="CA33" i="1" s="1"/>
  <c r="AB3" i="1"/>
  <c r="CA3" i="1" s="1"/>
  <c r="Y33" i="1"/>
  <c r="BX33" i="1" s="1"/>
  <c r="Y29" i="1"/>
  <c r="BX29" i="1" s="1"/>
  <c r="N4" i="1"/>
  <c r="BP4" i="1" s="1"/>
  <c r="M29" i="1"/>
  <c r="BO29" i="1" s="1"/>
  <c r="AK19" i="1"/>
  <c r="CJ19" i="1" s="1"/>
  <c r="AJ4" i="1"/>
  <c r="CI4" i="1" s="1"/>
  <c r="AH12" i="1"/>
  <c r="CG12" i="1" s="1"/>
  <c r="Y18" i="1"/>
  <c r="BX18" i="1" s="1"/>
  <c r="AE29" i="1"/>
  <c r="CD29" i="1" s="1"/>
  <c r="AK12" i="1"/>
  <c r="CJ12" i="1" s="1"/>
  <c r="AM13" i="1"/>
  <c r="CL13" i="1" s="1"/>
  <c r="AO21" i="1"/>
  <c r="CN21" i="1" s="1"/>
  <c r="AP33" i="1"/>
  <c r="CO33" i="1" s="1"/>
  <c r="AR19" i="1"/>
  <c r="DA19" i="1" s="1"/>
  <c r="AR35" i="1"/>
  <c r="DA35" i="1" s="1"/>
  <c r="AS14" i="1"/>
  <c r="AW3" i="1"/>
  <c r="DD3" i="1" s="1"/>
  <c r="AU14" i="1"/>
  <c r="DB14" i="1" s="1"/>
  <c r="AY21" i="1"/>
  <c r="AY29" i="1"/>
  <c r="AY37" i="1"/>
  <c r="AZ16" i="1"/>
  <c r="BB2" i="1"/>
  <c r="AZ20" i="1"/>
  <c r="BA33" i="1"/>
  <c r="BB22" i="1"/>
  <c r="BB30" i="1"/>
  <c r="AK3" i="1"/>
  <c r="CJ3" i="1" s="1"/>
  <c r="AN14" i="1"/>
  <c r="CM14" i="1" s="1"/>
  <c r="AM29" i="1"/>
  <c r="CL29" i="1" s="1"/>
  <c r="AM34" i="1"/>
  <c r="CL34" i="1" s="1"/>
  <c r="AW4" i="1"/>
  <c r="DD4" i="1" s="1"/>
  <c r="AV14" i="1"/>
  <c r="DC14" i="1" s="1"/>
  <c r="AY4" i="1"/>
  <c r="AZ21" i="1"/>
  <c r="AZ29" i="1"/>
  <c r="BA34" i="1"/>
  <c r="AJ3" i="1"/>
  <c r="CI3" i="1" s="1"/>
  <c r="P4" i="1"/>
  <c r="BR4" i="1" s="1"/>
  <c r="AO29" i="1"/>
  <c r="CN29" i="1" s="1"/>
  <c r="AO35" i="1"/>
  <c r="CN35" i="1" s="1"/>
  <c r="AS19" i="1"/>
  <c r="AS33" i="1"/>
  <c r="AT14" i="1"/>
  <c r="AX4" i="1"/>
  <c r="DE4" i="1" s="1"/>
  <c r="AW14" i="1"/>
  <c r="DD14" i="1" s="1"/>
  <c r="BB4" i="1"/>
  <c r="AZ22" i="1"/>
  <c r="BA19" i="1"/>
  <c r="BB32" i="1"/>
  <c r="AP29" i="1"/>
  <c r="CO29" i="1" s="1"/>
  <c r="AP35" i="1"/>
  <c r="CO35" i="1" s="1"/>
  <c r="AS3" i="1"/>
  <c r="AT33" i="1"/>
  <c r="AY14" i="1"/>
  <c r="AY32" i="1"/>
  <c r="BA4" i="1"/>
  <c r="BB33" i="1"/>
  <c r="AS4" i="1"/>
  <c r="BB34" i="1"/>
  <c r="AK34" i="1"/>
  <c r="CJ34" i="1" s="1"/>
  <c r="AH3" i="1"/>
  <c r="CG3" i="1" s="1"/>
  <c r="BB14" i="1"/>
  <c r="BA29" i="1"/>
  <c r="H34" i="1"/>
  <c r="L4" i="1"/>
  <c r="BN4" i="1" s="1"/>
  <c r="F18" i="1"/>
  <c r="K33" i="1"/>
  <c r="J4" i="1"/>
  <c r="AD35" i="1"/>
  <c r="CC35" i="1" s="1"/>
  <c r="J35" i="1"/>
  <c r="O14" i="1"/>
  <c r="BQ14" i="1" s="1"/>
  <c r="AC3" i="1"/>
  <c r="CB3" i="1" s="1"/>
  <c r="F3" i="1"/>
  <c r="AA14" i="1"/>
  <c r="BZ14" i="1" s="1"/>
  <c r="F19" i="1"/>
  <c r="AE19" i="1"/>
  <c r="CD19" i="1" s="1"/>
  <c r="K19" i="1"/>
  <c r="N35" i="1"/>
  <c r="BP35" i="1" s="1"/>
  <c r="T12" i="1"/>
  <c r="CY12" i="1" s="1"/>
  <c r="Y34" i="1"/>
  <c r="BX34" i="1" s="1"/>
  <c r="W18" i="1"/>
  <c r="BV18" i="1" s="1"/>
  <c r="CU18" i="1" s="1"/>
  <c r="Y13" i="1"/>
  <c r="BX13" i="1" s="1"/>
  <c r="T33" i="1"/>
  <c r="CY33" i="1" s="1"/>
  <c r="R37" i="1"/>
  <c r="AI32" i="1"/>
  <c r="CH32" i="1" s="1"/>
  <c r="O29" i="1"/>
  <c r="BQ29" i="1" s="1"/>
  <c r="Q37" i="1"/>
  <c r="BS37" i="1" s="1"/>
  <c r="AI34" i="1"/>
  <c r="CH34" i="1" s="1"/>
  <c r="AL11" i="1"/>
  <c r="CK11" i="1" s="1"/>
  <c r="R33" i="1"/>
  <c r="Q4" i="1"/>
  <c r="BS4" i="1" s="1"/>
  <c r="AG34" i="1"/>
  <c r="CF34" i="1" s="1"/>
  <c r="Z29" i="1"/>
  <c r="BY29" i="1" s="1"/>
  <c r="AH37" i="1"/>
  <c r="CG37" i="1" s="1"/>
  <c r="AF18" i="1"/>
  <c r="CE18" i="1" s="1"/>
  <c r="H29" i="1"/>
  <c r="V29" i="1"/>
  <c r="Q29" i="1"/>
  <c r="BS29" i="1" s="1"/>
  <c r="O33" i="1"/>
  <c r="BQ33" i="1" s="1"/>
  <c r="AM3" i="1"/>
  <c r="CL3" i="1" s="1"/>
  <c r="AO11" i="1"/>
  <c r="CN11" i="1" s="1"/>
  <c r="AM19" i="1"/>
  <c r="CL19" i="1" s="1"/>
  <c r="AN30" i="1"/>
  <c r="CM30" i="1" s="1"/>
  <c r="AO37" i="1"/>
  <c r="CN37" i="1" s="1"/>
  <c r="AR15" i="1"/>
  <c r="DA15" i="1" s="1"/>
  <c r="AQ30" i="1"/>
  <c r="CZ30" i="1" s="1"/>
  <c r="AT3" i="1"/>
  <c r="AV2" i="1"/>
  <c r="DC2" i="1" s="1"/>
  <c r="AU30" i="1"/>
  <c r="DB30" i="1" s="1"/>
  <c r="AY16" i="1"/>
  <c r="AY34" i="1"/>
  <c r="AZ5" i="1"/>
  <c r="BA14" i="1"/>
  <c r="BB15" i="1"/>
  <c r="AZ33" i="1"/>
  <c r="BA30" i="1"/>
  <c r="BB19" i="1"/>
  <c r="AF3" i="1"/>
  <c r="CE3" i="1" s="1"/>
  <c r="AZ4" i="1"/>
  <c r="Y21" i="1"/>
  <c r="BX21" i="1" s="1"/>
  <c r="P21" i="1"/>
  <c r="BR21" i="1" s="1"/>
  <c r="Q21" i="1"/>
  <c r="BS21" i="1" s="1"/>
  <c r="F33" i="1"/>
  <c r="K4" i="1"/>
  <c r="S35" i="1"/>
  <c r="BT35" i="1" s="1"/>
  <c r="Y35" i="1"/>
  <c r="BX35" i="1" s="1"/>
  <c r="Q3" i="1"/>
  <c r="BS3" i="1" s="1"/>
  <c r="M14" i="1"/>
  <c r="BO14" i="1" s="1"/>
  <c r="S19" i="1"/>
  <c r="BT19" i="1" s="1"/>
  <c r="H19" i="1"/>
  <c r="AC12" i="1"/>
  <c r="CB12" i="1" s="1"/>
  <c r="N13" i="1"/>
  <c r="BP13" i="1" s="1"/>
  <c r="S21" i="1"/>
  <c r="BT21" i="1" s="1"/>
  <c r="Q13" i="1"/>
  <c r="BS13" i="1" s="1"/>
  <c r="Y4" i="1"/>
  <c r="BX4" i="1" s="1"/>
  <c r="P33" i="1"/>
  <c r="BR33" i="1" s="1"/>
  <c r="AB18" i="1"/>
  <c r="CA18" i="1" s="1"/>
  <c r="AD29" i="1"/>
  <c r="CC29" i="1" s="1"/>
  <c r="AF19" i="1"/>
  <c r="CE19" i="1" s="1"/>
  <c r="G29" i="1"/>
  <c r="N18" i="1"/>
  <c r="BP18" i="1" s="1"/>
  <c r="AH33" i="1"/>
  <c r="CG33" i="1" s="1"/>
  <c r="N33" i="1"/>
  <c r="BP33" i="1" s="1"/>
  <c r="AJ11" i="1"/>
  <c r="CI11" i="1" s="1"/>
  <c r="AF33" i="1"/>
  <c r="CE33" i="1" s="1"/>
  <c r="AL14" i="1"/>
  <c r="CK14" i="1" s="1"/>
  <c r="AF35" i="1"/>
  <c r="CE35" i="1" s="1"/>
  <c r="AJ19" i="1"/>
  <c r="CI19" i="1" s="1"/>
  <c r="Q34" i="1"/>
  <c r="BS34" i="1" s="1"/>
  <c r="AO3" i="1"/>
  <c r="CN3" i="1" s="1"/>
  <c r="AP11" i="1"/>
  <c r="CO11" i="1" s="1"/>
  <c r="AO19" i="1"/>
  <c r="CN19" i="1" s="1"/>
  <c r="AM33" i="1"/>
  <c r="CL33" i="1" s="1"/>
  <c r="AP37" i="1"/>
  <c r="CO37" i="1" s="1"/>
  <c r="AQ18" i="1"/>
  <c r="CZ18" i="1" s="1"/>
  <c r="AQ34" i="1"/>
  <c r="CZ34" i="1" s="1"/>
  <c r="AT4" i="1"/>
  <c r="AW2" i="1"/>
  <c r="DD2" i="1" s="1"/>
  <c r="AV30" i="1"/>
  <c r="DC30" i="1" s="1"/>
  <c r="AY19" i="1"/>
  <c r="AZ14" i="1"/>
  <c r="BA15" i="1"/>
  <c r="BB16" i="1"/>
  <c r="AZ34" i="1"/>
  <c r="BB20" i="1"/>
  <c r="AW19" i="1"/>
  <c r="DD19" i="1" s="1"/>
  <c r="AY33" i="1"/>
  <c r="J21" i="1"/>
  <c r="Z13" i="1"/>
  <c r="BY13" i="1" s="1"/>
  <c r="X13" i="1"/>
  <c r="BW13" i="1" s="1"/>
  <c r="S13" i="1"/>
  <c r="BT13" i="1" s="1"/>
  <c r="S4" i="1"/>
  <c r="BT4" i="1" s="1"/>
  <c r="G35" i="1"/>
  <c r="G3" i="1"/>
  <c r="H4" i="1"/>
  <c r="Z4" i="1"/>
  <c r="BY4" i="1" s="1"/>
  <c r="M13" i="1"/>
  <c r="BO13" i="1" s="1"/>
  <c r="AD13" i="1"/>
  <c r="CC13" i="1" s="1"/>
  <c r="U4" i="1"/>
  <c r="BU4" i="1" s="1"/>
  <c r="I33" i="1"/>
  <c r="P14" i="1"/>
  <c r="BR14" i="1" s="1"/>
  <c r="AC35" i="1"/>
  <c r="CB35" i="1" s="1"/>
  <c r="P35" i="1"/>
  <c r="BR35" i="1" s="1"/>
  <c r="H3" i="1"/>
  <c r="AE3" i="1"/>
  <c r="CD3" i="1" s="1"/>
  <c r="H14" i="1"/>
  <c r="AD19" i="1"/>
  <c r="CC19" i="1" s="1"/>
  <c r="X19" i="1"/>
  <c r="BW19" i="1" s="1"/>
  <c r="X32" i="1"/>
  <c r="BW32" i="1" s="1"/>
  <c r="U12" i="1"/>
  <c r="BU12" i="1" s="1"/>
  <c r="AC4" i="1"/>
  <c r="CB4" i="1" s="1"/>
  <c r="O4" i="1"/>
  <c r="BQ4" i="1" s="1"/>
  <c r="AA37" i="1"/>
  <c r="BZ37" i="1" s="1"/>
  <c r="AA3" i="1"/>
  <c r="BZ3" i="1" s="1"/>
  <c r="AB29" i="1"/>
  <c r="CA29" i="1" s="1"/>
  <c r="AL19" i="1"/>
  <c r="CK19" i="1" s="1"/>
  <c r="U29" i="1"/>
  <c r="BU29" i="1" s="1"/>
  <c r="AK37" i="1"/>
  <c r="CJ37" i="1" s="1"/>
  <c r="AI37" i="1"/>
  <c r="CH37" i="1" s="1"/>
  <c r="AI11" i="1"/>
  <c r="CH11" i="1" s="1"/>
  <c r="AL33" i="1"/>
  <c r="CK33" i="1" s="1"/>
  <c r="AJ14" i="1"/>
  <c r="CI14" i="1" s="1"/>
  <c r="AJ13" i="1"/>
  <c r="CI13" i="1" s="1"/>
  <c r="AA32" i="1"/>
  <c r="BZ32" i="1" s="1"/>
  <c r="N11" i="1"/>
  <c r="BP11" i="1" s="1"/>
  <c r="O32" i="1"/>
  <c r="BQ32" i="1" s="1"/>
  <c r="Z37" i="1"/>
  <c r="BY37" i="1" s="1"/>
  <c r="AP3" i="1"/>
  <c r="CO3" i="1" s="1"/>
  <c r="AP19" i="1"/>
  <c r="CO19" i="1" s="1"/>
  <c r="AO33" i="1"/>
  <c r="CN33" i="1" s="1"/>
  <c r="AQ19" i="1"/>
  <c r="CZ19" i="1" s="1"/>
  <c r="AX2" i="1"/>
  <c r="DE2" i="1" s="1"/>
  <c r="AW11" i="1"/>
  <c r="DD11" i="1" s="1"/>
  <c r="AW30" i="1"/>
  <c r="DD30" i="1" s="1"/>
  <c r="AY20" i="1"/>
  <c r="AZ15" i="1"/>
  <c r="BA16" i="1"/>
  <c r="AZ19" i="1"/>
  <c r="BA32" i="1"/>
  <c r="BB37" i="1"/>
  <c r="AR22" i="1"/>
  <c r="DA22" i="1" s="1"/>
  <c r="AP22" i="1"/>
  <c r="CO22" i="1" s="1"/>
  <c r="AO22" i="1"/>
  <c r="CN22" i="1" s="1"/>
  <c r="AX22" i="1"/>
  <c r="DE22" i="1" s="1"/>
  <c r="AV22" i="1"/>
  <c r="DC22" i="1" s="1"/>
  <c r="AN22" i="1"/>
  <c r="CM22" i="1" s="1"/>
  <c r="M22" i="1"/>
  <c r="BO22" i="1" s="1"/>
  <c r="AC22" i="1"/>
  <c r="CB22" i="1" s="1"/>
  <c r="AH22" i="1"/>
  <c r="CG22" i="1" s="1"/>
  <c r="AU22" i="1"/>
  <c r="DB22" i="1" s="1"/>
  <c r="AM22" i="1"/>
  <c r="CL22" i="1" s="1"/>
  <c r="AI22" i="1"/>
  <c r="CH22" i="1" s="1"/>
  <c r="J22" i="1"/>
  <c r="X22" i="1"/>
  <c r="BW22" i="1" s="1"/>
  <c r="K22" i="1"/>
  <c r="AT22" i="1"/>
  <c r="AS22" i="1"/>
  <c r="AQ22" i="1"/>
  <c r="CZ22" i="1" s="1"/>
  <c r="AW22" i="1"/>
  <c r="DD22" i="1" s="1"/>
  <c r="AG22" i="1"/>
  <c r="CF22" i="1" s="1"/>
  <c r="U22" i="1"/>
  <c r="BU22" i="1" s="1"/>
  <c r="W22" i="1"/>
  <c r="BV22" i="1" s="1"/>
  <c r="CU22" i="1" s="1"/>
  <c r="G22" i="1"/>
  <c r="I22" i="1"/>
  <c r="AF22" i="1"/>
  <c r="CE22" i="1" s="1"/>
  <c r="Y22" i="1"/>
  <c r="BX22" i="1" s="1"/>
  <c r="AD22" i="1"/>
  <c r="CC22" i="1" s="1"/>
  <c r="AL22" i="1"/>
  <c r="CK22" i="1" s="1"/>
  <c r="P22" i="1"/>
  <c r="BR22" i="1" s="1"/>
  <c r="AK22" i="1"/>
  <c r="CJ22" i="1" s="1"/>
  <c r="Q22" i="1"/>
  <c r="BS22" i="1" s="1"/>
  <c r="AJ22" i="1"/>
  <c r="CI22" i="1" s="1"/>
  <c r="F22" i="1"/>
  <c r="R22" i="1"/>
  <c r="AE22" i="1"/>
  <c r="CD22" i="1" s="1"/>
  <c r="H22" i="1"/>
  <c r="O22" i="1"/>
  <c r="BQ22" i="1" s="1"/>
  <c r="T22" i="1"/>
  <c r="CY22" i="1" s="1"/>
  <c r="Z22" i="1"/>
  <c r="BY22" i="1" s="1"/>
  <c r="N22" i="1"/>
  <c r="BP22" i="1" s="1"/>
  <c r="AB22" i="1"/>
  <c r="CA22" i="1" s="1"/>
  <c r="AA22" i="1"/>
  <c r="BZ22" i="1" s="1"/>
  <c r="J20" i="1"/>
  <c r="AK16" i="1"/>
  <c r="CJ16" i="1" s="1"/>
  <c r="AJ16" i="1"/>
  <c r="CI16" i="1" s="1"/>
  <c r="AF20" i="1"/>
  <c r="CE20" i="1" s="1"/>
  <c r="AP20" i="1"/>
  <c r="CO20" i="1" s="1"/>
  <c r="AB20" i="1"/>
  <c r="CA20" i="1" s="1"/>
  <c r="Z20" i="1"/>
  <c r="BY20" i="1" s="1"/>
  <c r="M20" i="1"/>
  <c r="BO20" i="1" s="1"/>
  <c r="N20" i="1"/>
  <c r="BP20" i="1" s="1"/>
  <c r="AS20" i="1"/>
  <c r="AO20" i="1"/>
  <c r="CN20" i="1" s="1"/>
  <c r="AX20" i="1"/>
  <c r="DE20" i="1" s="1"/>
  <c r="AQ20" i="1"/>
  <c r="CZ20" i="1" s="1"/>
  <c r="AK20" i="1"/>
  <c r="CJ20" i="1" s="1"/>
  <c r="AA20" i="1"/>
  <c r="BZ20" i="1" s="1"/>
  <c r="F20" i="1"/>
  <c r="AD20" i="1"/>
  <c r="CC20" i="1" s="1"/>
  <c r="Y20" i="1"/>
  <c r="BX20" i="1" s="1"/>
  <c r="AG20" i="1"/>
  <c r="CF20" i="1" s="1"/>
  <c r="O20" i="1"/>
  <c r="BQ20" i="1" s="1"/>
  <c r="S20" i="1"/>
  <c r="BT20" i="1" s="1"/>
  <c r="V20" i="1"/>
  <c r="AW20" i="1"/>
  <c r="DD20" i="1" s="1"/>
  <c r="AV20" i="1"/>
  <c r="DC20" i="1" s="1"/>
  <c r="AT20" i="1"/>
  <c r="AU20" i="1"/>
  <c r="DB20" i="1" s="1"/>
  <c r="AM20" i="1"/>
  <c r="CL20" i="1" s="1"/>
  <c r="AR20" i="1"/>
  <c r="DA20" i="1" s="1"/>
  <c r="AX5" i="1"/>
  <c r="DE5" i="1" s="1"/>
  <c r="AN5" i="1"/>
  <c r="CM5" i="1" s="1"/>
  <c r="AV5" i="1"/>
  <c r="DC5" i="1" s="1"/>
  <c r="N5" i="1"/>
  <c r="BP5" i="1" s="1"/>
  <c r="AI5" i="1"/>
  <c r="CH5" i="1" s="1"/>
  <c r="AK5" i="1"/>
  <c r="CJ5" i="1" s="1"/>
  <c r="AU5" i="1"/>
  <c r="DB5" i="1" s="1"/>
  <c r="AJ5" i="1"/>
  <c r="CI5" i="1" s="1"/>
  <c r="Q5" i="1"/>
  <c r="BS5" i="1" s="1"/>
  <c r="K5" i="1"/>
  <c r="T5" i="1"/>
  <c r="CY5" i="1" s="1"/>
  <c r="G5" i="1"/>
  <c r="AA5" i="1"/>
  <c r="BZ5" i="1" s="1"/>
  <c r="AE5" i="1"/>
  <c r="CD5" i="1" s="1"/>
  <c r="AF5" i="1"/>
  <c r="CE5" i="1" s="1"/>
  <c r="AH5" i="1"/>
  <c r="CG5" i="1" s="1"/>
  <c r="W5" i="1"/>
  <c r="BV5" i="1" s="1"/>
  <c r="CU5" i="1" s="1"/>
  <c r="Z5" i="1"/>
  <c r="BY5" i="1" s="1"/>
  <c r="AT5" i="1"/>
  <c r="AS5" i="1"/>
  <c r="AW5" i="1"/>
  <c r="DD5" i="1" s="1"/>
  <c r="AO5" i="1"/>
  <c r="CN5" i="1" s="1"/>
  <c r="AM5" i="1"/>
  <c r="CL5" i="1" s="1"/>
  <c r="AX31" i="1"/>
  <c r="DE31" i="1" s="1"/>
  <c r="AS31" i="1"/>
  <c r="AN31" i="1"/>
  <c r="CM31" i="1" s="1"/>
  <c r="AA31" i="1"/>
  <c r="BZ31" i="1" s="1"/>
  <c r="AW31" i="1"/>
  <c r="DD31" i="1" s="1"/>
  <c r="AV31" i="1"/>
  <c r="DC31" i="1" s="1"/>
  <c r="AJ31" i="1"/>
  <c r="CI31" i="1" s="1"/>
  <c r="AL31" i="1"/>
  <c r="CK31" i="1" s="1"/>
  <c r="AU31" i="1"/>
  <c r="DB31" i="1" s="1"/>
  <c r="AQ31" i="1"/>
  <c r="CZ31" i="1" s="1"/>
  <c r="AP31" i="1"/>
  <c r="CO31" i="1" s="1"/>
  <c r="S31" i="1"/>
  <c r="BT31" i="1" s="1"/>
  <c r="H31" i="1"/>
  <c r="R31" i="1"/>
  <c r="K31" i="1"/>
  <c r="M31" i="1"/>
  <c r="BO31" i="1" s="1"/>
  <c r="AD31" i="1"/>
  <c r="CC31" i="1" s="1"/>
  <c r="AM31" i="1"/>
  <c r="CL31" i="1" s="1"/>
  <c r="AE31" i="1"/>
  <c r="CD31" i="1" s="1"/>
  <c r="AO31" i="1"/>
  <c r="CN31" i="1" s="1"/>
  <c r="AF31" i="1"/>
  <c r="CE31" i="1" s="1"/>
  <c r="N31" i="1"/>
  <c r="BP31" i="1" s="1"/>
  <c r="AH31" i="1"/>
  <c r="CG31" i="1" s="1"/>
  <c r="Z31" i="1"/>
  <c r="BY31" i="1" s="1"/>
  <c r="L31" i="1"/>
  <c r="BN31" i="1" s="1"/>
  <c r="AT31" i="1"/>
  <c r="AR31" i="1"/>
  <c r="DA31" i="1" s="1"/>
  <c r="AF36" i="1"/>
  <c r="CE36" i="1" s="1"/>
  <c r="AP36" i="1"/>
  <c r="CO36" i="1" s="1"/>
  <c r="X36" i="1"/>
  <c r="BW36" i="1" s="1"/>
  <c r="N36" i="1"/>
  <c r="BP36" i="1" s="1"/>
  <c r="AS36" i="1"/>
  <c r="AO36" i="1"/>
  <c r="CN36" i="1" s="1"/>
  <c r="AX36" i="1"/>
  <c r="DE36" i="1" s="1"/>
  <c r="AW36" i="1"/>
  <c r="DD36" i="1" s="1"/>
  <c r="AV36" i="1"/>
  <c r="DC36" i="1" s="1"/>
  <c r="AU36" i="1"/>
  <c r="DB36" i="1" s="1"/>
  <c r="AR36" i="1"/>
  <c r="DA36" i="1" s="1"/>
  <c r="AI36" i="1"/>
  <c r="CH36" i="1" s="1"/>
  <c r="M36" i="1"/>
  <c r="BO36" i="1" s="1"/>
  <c r="T36" i="1"/>
  <c r="CY36" i="1" s="1"/>
  <c r="AQ36" i="1"/>
  <c r="CZ36" i="1" s="1"/>
  <c r="S36" i="1"/>
  <c r="BT36" i="1" s="1"/>
  <c r="Z36" i="1"/>
  <c r="BY36" i="1" s="1"/>
  <c r="Q36" i="1"/>
  <c r="BS36" i="1" s="1"/>
  <c r="AA36" i="1"/>
  <c r="BZ36" i="1" s="1"/>
  <c r="AN36" i="1"/>
  <c r="CM36" i="1" s="1"/>
  <c r="AM36" i="1"/>
  <c r="CL36" i="1" s="1"/>
  <c r="AT36" i="1"/>
  <c r="AL5" i="1"/>
  <c r="CK5" i="1" s="1"/>
  <c r="I5" i="1"/>
  <c r="U20" i="1"/>
  <c r="BU20" i="1" s="1"/>
  <c r="AG31" i="1"/>
  <c r="CF31" i="1" s="1"/>
  <c r="Y5" i="1"/>
  <c r="BX5" i="1" s="1"/>
  <c r="AG36" i="1"/>
  <c r="CF36" i="1" s="1"/>
  <c r="AH20" i="1"/>
  <c r="CG20" i="1" s="1"/>
  <c r="AP5" i="1"/>
  <c r="CO5" i="1" s="1"/>
  <c r="AL16" i="1"/>
  <c r="CK16" i="1" s="1"/>
  <c r="AP16" i="1"/>
  <c r="CO16" i="1" s="1"/>
  <c r="AA16" i="1"/>
  <c r="BZ16" i="1" s="1"/>
  <c r="AT16" i="1"/>
  <c r="AO16" i="1"/>
  <c r="CN16" i="1" s="1"/>
  <c r="AX16" i="1"/>
  <c r="DE16" i="1" s="1"/>
  <c r="AU16" i="1"/>
  <c r="DB16" i="1" s="1"/>
  <c r="N16" i="1"/>
  <c r="BP16" i="1" s="1"/>
  <c r="K16" i="1"/>
  <c r="AC16" i="1"/>
  <c r="CB16" i="1" s="1"/>
  <c r="AN16" i="1"/>
  <c r="CM16" i="1" s="1"/>
  <c r="V16" i="1"/>
  <c r="X16" i="1"/>
  <c r="BW16" i="1" s="1"/>
  <c r="T16" i="1"/>
  <c r="CY16" i="1" s="1"/>
  <c r="I16" i="1"/>
  <c r="AR16" i="1"/>
  <c r="DA16" i="1" s="1"/>
  <c r="AS16" i="1"/>
  <c r="AQ16" i="1"/>
  <c r="CZ16" i="1" s="1"/>
  <c r="AW16" i="1"/>
  <c r="DD16" i="1" s="1"/>
  <c r="AV16" i="1"/>
  <c r="DC16" i="1" s="1"/>
  <c r="F31" i="1"/>
  <c r="AD16" i="1"/>
  <c r="CC16" i="1" s="1"/>
  <c r="W20" i="1"/>
  <c r="BV20" i="1" s="1"/>
  <c r="CU20" i="1" s="1"/>
  <c r="AC36" i="1"/>
  <c r="CB36" i="1" s="1"/>
  <c r="V5" i="1"/>
  <c r="AX21" i="1"/>
  <c r="DE21" i="1" s="1"/>
  <c r="AW21" i="1"/>
  <c r="DD21" i="1" s="1"/>
  <c r="AV21" i="1"/>
  <c r="DC21" i="1" s="1"/>
  <c r="AS21" i="1"/>
  <c r="AR21" i="1"/>
  <c r="DA21" i="1" s="1"/>
  <c r="AU21" i="1"/>
  <c r="DB21" i="1" s="1"/>
  <c r="AQ21" i="1"/>
  <c r="CZ21" i="1" s="1"/>
  <c r="AI21" i="1"/>
  <c r="CH21" i="1" s="1"/>
  <c r="H21" i="1"/>
  <c r="AE21" i="1"/>
  <c r="CD21" i="1" s="1"/>
  <c r="I21" i="1"/>
  <c r="G21" i="1"/>
  <c r="T21" i="1"/>
  <c r="CY21" i="1" s="1"/>
  <c r="N21" i="1"/>
  <c r="BP21" i="1" s="1"/>
  <c r="AH21" i="1"/>
  <c r="CG21" i="1" s="1"/>
  <c r="AM21" i="1"/>
  <c r="CL21" i="1" s="1"/>
  <c r="AB31" i="1"/>
  <c r="CA31" i="1" s="1"/>
  <c r="O31" i="1"/>
  <c r="BQ31" i="1" s="1"/>
  <c r="I31" i="1"/>
  <c r="AB16" i="1"/>
  <c r="CA16" i="1" s="1"/>
  <c r="O16" i="1"/>
  <c r="BQ16" i="1" s="1"/>
  <c r="M16" i="1"/>
  <c r="BO16" i="1" s="1"/>
  <c r="I20" i="1"/>
  <c r="AD36" i="1"/>
  <c r="CC36" i="1" s="1"/>
  <c r="R5" i="1"/>
  <c r="AC5" i="1"/>
  <c r="CB5" i="1" s="1"/>
  <c r="AB5" i="1"/>
  <c r="CA5" i="1" s="1"/>
  <c r="AK36" i="1"/>
  <c r="CJ36" i="1" s="1"/>
  <c r="AK31" i="1"/>
  <c r="CJ31" i="1" s="1"/>
  <c r="AS12" i="1"/>
  <c r="AP12" i="1"/>
  <c r="CO12" i="1" s="1"/>
  <c r="Q12" i="1"/>
  <c r="BS12" i="1" s="1"/>
  <c r="AI12" i="1"/>
  <c r="CH12" i="1" s="1"/>
  <c r="AL12" i="1"/>
  <c r="CK12" i="1" s="1"/>
  <c r="AF12" i="1"/>
  <c r="CE12" i="1" s="1"/>
  <c r="Y12" i="1"/>
  <c r="BX12" i="1" s="1"/>
  <c r="AD12" i="1"/>
  <c r="CC12" i="1" s="1"/>
  <c r="AA12" i="1"/>
  <c r="BZ12" i="1" s="1"/>
  <c r="AO12" i="1"/>
  <c r="CN12" i="1" s="1"/>
  <c r="AX12" i="1"/>
  <c r="DE12" i="1" s="1"/>
  <c r="AJ12" i="1"/>
  <c r="CI12" i="1" s="1"/>
  <c r="I12" i="1"/>
  <c r="O12" i="1"/>
  <c r="BQ12" i="1" s="1"/>
  <c r="AQ12" i="1"/>
  <c r="CZ12" i="1" s="1"/>
  <c r="Z12" i="1"/>
  <c r="BY12" i="1" s="1"/>
  <c r="AR12" i="1"/>
  <c r="DA12" i="1" s="1"/>
  <c r="F12" i="1"/>
  <c r="M12" i="1"/>
  <c r="BO12" i="1" s="1"/>
  <c r="V12" i="1"/>
  <c r="S12" i="1"/>
  <c r="BT12" i="1" s="1"/>
  <c r="R12" i="1"/>
  <c r="AN12" i="1"/>
  <c r="CM12" i="1" s="1"/>
  <c r="AW12" i="1"/>
  <c r="DD12" i="1" s="1"/>
  <c r="AV12" i="1"/>
  <c r="DC12" i="1" s="1"/>
  <c r="AU12" i="1"/>
  <c r="DB12" i="1" s="1"/>
  <c r="AT12" i="1"/>
  <c r="AC20" i="1"/>
  <c r="CB20" i="1" s="1"/>
  <c r="X31" i="1"/>
  <c r="BW31" i="1" s="1"/>
  <c r="Z16" i="1"/>
  <c r="BY16" i="1" s="1"/>
  <c r="AB21" i="1"/>
  <c r="CA21" i="1" s="1"/>
  <c r="X21" i="1"/>
  <c r="BW21" i="1" s="1"/>
  <c r="V31" i="1"/>
  <c r="J31" i="1"/>
  <c r="AB36" i="1"/>
  <c r="CA36" i="1" s="1"/>
  <c r="P16" i="1"/>
  <c r="BR16" i="1" s="1"/>
  <c r="F16" i="1"/>
  <c r="AE20" i="1"/>
  <c r="CD20" i="1" s="1"/>
  <c r="P36" i="1"/>
  <c r="BR36" i="1" s="1"/>
  <c r="P20" i="1"/>
  <c r="BR20" i="1" s="1"/>
  <c r="AJ20" i="1"/>
  <c r="CI20" i="1" s="1"/>
  <c r="AH16" i="1"/>
  <c r="CG16" i="1" s="1"/>
  <c r="AN20" i="1"/>
  <c r="CM20" i="1" s="1"/>
  <c r="AM32" i="1"/>
  <c r="CL32" i="1" s="1"/>
  <c r="AN32" i="1"/>
  <c r="CM32" i="1" s="1"/>
  <c r="AQ32" i="1"/>
  <c r="CZ32" i="1" s="1"/>
  <c r="H17" i="1"/>
  <c r="P17" i="1"/>
  <c r="BR17" i="1" s="1"/>
  <c r="S17" i="1"/>
  <c r="BT17" i="1" s="1"/>
  <c r="AR17" i="1"/>
  <c r="DA17" i="1" s="1"/>
  <c r="V17" i="1"/>
  <c r="N17" i="1"/>
  <c r="BP17" i="1" s="1"/>
  <c r="AQ17" i="1"/>
  <c r="CZ17" i="1" s="1"/>
  <c r="P32" i="1"/>
  <c r="BR32" i="1" s="1"/>
  <c r="AP32" i="1"/>
  <c r="CO32" i="1" s="1"/>
  <c r="F32" i="1"/>
  <c r="R32" i="1"/>
  <c r="H32" i="1"/>
  <c r="AO32" i="1"/>
  <c r="CN32" i="1" s="1"/>
  <c r="AX32" i="1"/>
  <c r="DE32" i="1" s="1"/>
  <c r="AV32" i="1"/>
  <c r="DC32" i="1" s="1"/>
  <c r="AS32" i="1"/>
  <c r="AU32" i="1"/>
  <c r="DB32" i="1" s="1"/>
  <c r="AW32" i="1"/>
  <c r="DD32" i="1" s="1"/>
  <c r="T17" i="1"/>
  <c r="CY17" i="1" s="1"/>
  <c r="M32" i="1"/>
  <c r="BO32" i="1" s="1"/>
  <c r="AG32" i="1"/>
  <c r="CF32" i="1" s="1"/>
  <c r="AB32" i="1"/>
  <c r="CA32" i="1" s="1"/>
  <c r="AK32" i="1"/>
  <c r="CJ32" i="1" s="1"/>
  <c r="AK17" i="1"/>
  <c r="CJ17" i="1" s="1"/>
  <c r="AX13" i="1"/>
  <c r="DE13" i="1" s="1"/>
  <c r="AS13" i="1"/>
  <c r="AN13" i="1"/>
  <c r="CM13" i="1" s="1"/>
  <c r="H13" i="1"/>
  <c r="AW13" i="1"/>
  <c r="DD13" i="1" s="1"/>
  <c r="AV13" i="1"/>
  <c r="DC13" i="1" s="1"/>
  <c r="AR13" i="1"/>
  <c r="DA13" i="1" s="1"/>
  <c r="AU13" i="1"/>
  <c r="DB13" i="1" s="1"/>
  <c r="AQ13" i="1"/>
  <c r="CZ13" i="1" s="1"/>
  <c r="AG13" i="1"/>
  <c r="CF13" i="1" s="1"/>
  <c r="AR18" i="1"/>
  <c r="DA18" i="1" s="1"/>
  <c r="P18" i="1"/>
  <c r="BR18" i="1" s="1"/>
  <c r="AL18" i="1"/>
  <c r="CK18" i="1" s="1"/>
  <c r="AK18" i="1"/>
  <c r="CJ18" i="1" s="1"/>
  <c r="V18" i="1"/>
  <c r="U18" i="1"/>
  <c r="BU18" i="1" s="1"/>
  <c r="M18" i="1"/>
  <c r="BO18" i="1" s="1"/>
  <c r="AG18" i="1"/>
  <c r="CF18" i="1" s="1"/>
  <c r="AO13" i="1"/>
  <c r="CN13" i="1" s="1"/>
  <c r="T13" i="1"/>
  <c r="CY13" i="1" s="1"/>
  <c r="I32" i="1"/>
  <c r="K32" i="1"/>
  <c r="M17" i="1"/>
  <c r="BO17" i="1" s="1"/>
  <c r="AK13" i="1"/>
  <c r="CJ13" i="1" s="1"/>
  <c r="AF17" i="1"/>
  <c r="CE17" i="1" s="1"/>
  <c r="AX3" i="1"/>
  <c r="DE3" i="1" s="1"/>
  <c r="AN3" i="1"/>
  <c r="CM3" i="1" s="1"/>
  <c r="T3" i="1"/>
  <c r="CY3" i="1" s="1"/>
  <c r="AG3" i="1"/>
  <c r="CF3" i="1" s="1"/>
  <c r="AV3" i="1"/>
  <c r="DC3" i="1" s="1"/>
  <c r="R3" i="1"/>
  <c r="AL3" i="1"/>
  <c r="CK3" i="1" s="1"/>
  <c r="AU3" i="1"/>
  <c r="DB3" i="1" s="1"/>
  <c r="AR34" i="1"/>
  <c r="DA34" i="1" s="1"/>
  <c r="AA34" i="1"/>
  <c r="BZ34" i="1" s="1"/>
  <c r="AP34" i="1"/>
  <c r="CO34" i="1" s="1"/>
  <c r="J34" i="1"/>
  <c r="W34" i="1"/>
  <c r="BV34" i="1" s="1"/>
  <c r="CU34" i="1" s="1"/>
  <c r="AH34" i="1"/>
  <c r="CG34" i="1" s="1"/>
  <c r="AC34" i="1"/>
  <c r="CB34" i="1" s="1"/>
  <c r="N34" i="1"/>
  <c r="BP34" i="1" s="1"/>
  <c r="AT34" i="1"/>
  <c r="AO34" i="1"/>
  <c r="CN34" i="1" s="1"/>
  <c r="AX34" i="1"/>
  <c r="DE34" i="1" s="1"/>
  <c r="AV34" i="1"/>
  <c r="DC34" i="1" s="1"/>
  <c r="AH17" i="1"/>
  <c r="CG17" i="1" s="1"/>
  <c r="AM4" i="1"/>
  <c r="CL4" i="1" s="1"/>
  <c r="AP13" i="1"/>
  <c r="CO13" i="1" s="1"/>
  <c r="AN34" i="1"/>
  <c r="CM34" i="1" s="1"/>
  <c r="AS34" i="1"/>
  <c r="AT32" i="1"/>
  <c r="AU34" i="1"/>
  <c r="DB34" i="1" s="1"/>
  <c r="I17" i="1"/>
  <c r="AD32" i="1"/>
  <c r="CC32" i="1" s="1"/>
  <c r="AF32" i="1"/>
  <c r="CE32" i="1" s="1"/>
  <c r="AL13" i="1"/>
  <c r="CK13" i="1" s="1"/>
  <c r="I18" i="1"/>
  <c r="G18" i="1"/>
  <c r="K17" i="1"/>
  <c r="I13" i="1"/>
  <c r="G17" i="1"/>
  <c r="H18" i="1"/>
  <c r="W17" i="1"/>
  <c r="BV17" i="1" s="1"/>
  <c r="CU17" i="1" s="1"/>
  <c r="K13" i="1"/>
  <c r="R13" i="1"/>
  <c r="J17" i="1"/>
  <c r="Q32" i="1"/>
  <c r="BS32" i="1" s="1"/>
  <c r="S32" i="1"/>
  <c r="BT32" i="1" s="1"/>
  <c r="Y32" i="1"/>
  <c r="BX32" i="1" s="1"/>
  <c r="AC13" i="1"/>
  <c r="CB13" i="1" s="1"/>
  <c r="O17" i="1"/>
  <c r="BQ17" i="1" s="1"/>
  <c r="AA13" i="1"/>
  <c r="BZ13" i="1" s="1"/>
  <c r="V13" i="1"/>
  <c r="AH32" i="1"/>
  <c r="CG32" i="1" s="1"/>
  <c r="AL32" i="1"/>
  <c r="CK32" i="1" s="1"/>
  <c r="AI13" i="1"/>
  <c r="CH13" i="1" s="1"/>
  <c r="AJ18" i="1"/>
  <c r="CI18" i="1" s="1"/>
  <c r="AI18" i="1"/>
  <c r="CH18" i="1" s="1"/>
  <c r="AG4" i="1"/>
  <c r="CF4" i="1" s="1"/>
  <c r="AI4" i="1"/>
  <c r="CH4" i="1" s="1"/>
  <c r="AR4" i="1"/>
  <c r="DA4" i="1" s="1"/>
  <c r="AP4" i="1"/>
  <c r="CO4" i="1" s="1"/>
  <c r="AK4" i="1"/>
  <c r="CJ4" i="1" s="1"/>
  <c r="AF4" i="1"/>
  <c r="CE4" i="1" s="1"/>
  <c r="R4" i="1"/>
  <c r="AQ4" i="1"/>
  <c r="CZ4" i="1" s="1"/>
  <c r="AO4" i="1"/>
  <c r="CN4" i="1" s="1"/>
  <c r="AR14" i="1"/>
  <c r="DA14" i="1" s="1"/>
  <c r="AP14" i="1"/>
  <c r="CO14" i="1" s="1"/>
  <c r="AI14" i="1"/>
  <c r="CH14" i="1" s="1"/>
  <c r="G14" i="1"/>
  <c r="AO14" i="1"/>
  <c r="CN14" i="1" s="1"/>
  <c r="AH14" i="1"/>
  <c r="CG14" i="1" s="1"/>
  <c r="AX14" i="1"/>
  <c r="DE14" i="1" s="1"/>
  <c r="AX35" i="1"/>
  <c r="DE35" i="1" s="1"/>
  <c r="AN35" i="1"/>
  <c r="CM35" i="1" s="1"/>
  <c r="AB35" i="1"/>
  <c r="CA35" i="1" s="1"/>
  <c r="AW35" i="1"/>
  <c r="DD35" i="1" s="1"/>
  <c r="AV35" i="1"/>
  <c r="DC35" i="1" s="1"/>
  <c r="AT35" i="1"/>
  <c r="AU35" i="1"/>
  <c r="DB35" i="1" s="1"/>
  <c r="AX29" i="1"/>
  <c r="DE29" i="1" s="1"/>
  <c r="AT29" i="1"/>
  <c r="AN29" i="1"/>
  <c r="CM29" i="1" s="1"/>
  <c r="F29" i="1"/>
  <c r="AW29" i="1"/>
  <c r="DD29" i="1" s="1"/>
  <c r="AV29" i="1"/>
  <c r="DC29" i="1" s="1"/>
  <c r="AS29" i="1"/>
  <c r="AR29" i="1"/>
  <c r="DA29" i="1" s="1"/>
  <c r="N29" i="1"/>
  <c r="BP29" i="1" s="1"/>
  <c r="I29" i="1"/>
  <c r="AU29" i="1"/>
  <c r="DB29" i="1" s="1"/>
  <c r="AQ29" i="1"/>
  <c r="CZ29" i="1" s="1"/>
  <c r="K29" i="1"/>
  <c r="AA29" i="1"/>
  <c r="BZ29" i="1" s="1"/>
  <c r="T29" i="1"/>
  <c r="CY29" i="1" s="1"/>
  <c r="AN4" i="1"/>
  <c r="CM4" i="1" s="1"/>
  <c r="AM14" i="1"/>
  <c r="CL14" i="1" s="1"/>
  <c r="AM35" i="1"/>
  <c r="CL35" i="1" s="1"/>
  <c r="AQ3" i="1"/>
  <c r="CZ3" i="1" s="1"/>
  <c r="AQ14" i="1"/>
  <c r="CZ14" i="1" s="1"/>
  <c r="AS35" i="1"/>
  <c r="AV4" i="1"/>
  <c r="DC4" i="1" s="1"/>
  <c r="AW34" i="1"/>
  <c r="DD34" i="1" s="1"/>
  <c r="AX30" i="1"/>
  <c r="DE30" i="1" s="1"/>
  <c r="AG15" i="1"/>
  <c r="CF15" i="1" s="1"/>
  <c r="AO2" i="1"/>
  <c r="CN2" i="1" s="1"/>
  <c r="AO30" i="1"/>
  <c r="CN30" i="1" s="1"/>
  <c r="AQ33" i="1"/>
  <c r="CZ33" i="1" s="1"/>
  <c r="AQ37" i="1"/>
  <c r="CZ37" i="1" s="1"/>
  <c r="AU11" i="1"/>
  <c r="DB11" i="1" s="1"/>
  <c r="AU15" i="1"/>
  <c r="DB15" i="1" s="1"/>
  <c r="AU19" i="1"/>
  <c r="DB19" i="1" s="1"/>
  <c r="AU33" i="1"/>
  <c r="DB33" i="1" s="1"/>
  <c r="AU37" i="1"/>
  <c r="DB37" i="1" s="1"/>
  <c r="AJ33" i="1"/>
  <c r="CI33" i="1" s="1"/>
  <c r="AL37" i="1"/>
  <c r="CK37" i="1" s="1"/>
  <c r="AI19" i="1"/>
  <c r="CH19" i="1" s="1"/>
  <c r="AG19" i="1"/>
  <c r="CF19" i="1" s="1"/>
  <c r="AF15" i="1"/>
  <c r="CE15" i="1" s="1"/>
  <c r="I30" i="1"/>
  <c r="AL15" i="1"/>
  <c r="CK15" i="1" s="1"/>
  <c r="AP2" i="1"/>
  <c r="CO2" i="1" s="1"/>
  <c r="AP30" i="1"/>
  <c r="CO30" i="1" s="1"/>
  <c r="AR33" i="1"/>
  <c r="DA33" i="1" s="1"/>
  <c r="AR37" i="1"/>
  <c r="DA37" i="1" s="1"/>
  <c r="AS37" i="1"/>
  <c r="AT19" i="1"/>
  <c r="AV11" i="1"/>
  <c r="DC11" i="1" s="1"/>
  <c r="AV15" i="1"/>
  <c r="DC15" i="1" s="1"/>
  <c r="AV19" i="1"/>
  <c r="DC19" i="1" s="1"/>
  <c r="AV33" i="1"/>
  <c r="DC33" i="1" s="1"/>
  <c r="AV37" i="1"/>
  <c r="DC37" i="1" s="1"/>
  <c r="AW33" i="1"/>
  <c r="DD33" i="1" s="1"/>
  <c r="AW37" i="1"/>
  <c r="DD37" i="1" s="1"/>
  <c r="W30" i="1"/>
  <c r="BV30" i="1" s="1"/>
  <c r="CU30" i="1" s="1"/>
  <c r="AN11" i="1"/>
  <c r="CM11" i="1" s="1"/>
  <c r="AN15" i="1"/>
  <c r="CM15" i="1" s="1"/>
  <c r="AN19" i="1"/>
  <c r="CM19" i="1" s="1"/>
  <c r="AN33" i="1"/>
  <c r="CM33" i="1" s="1"/>
  <c r="AN37" i="1"/>
  <c r="CM37" i="1" s="1"/>
  <c r="AT11" i="1"/>
  <c r="AT37" i="1"/>
  <c r="AF21" i="1" l="1"/>
  <c r="CE21" i="1" s="1"/>
  <c r="BE21" i="1"/>
  <c r="W21" i="1"/>
  <c r="BV21" i="1" s="1"/>
  <c r="CU21" i="1" s="1"/>
  <c r="BA21" i="1"/>
  <c r="AK21" i="1"/>
  <c r="CJ21" i="1" s="1"/>
  <c r="AA21" i="1"/>
  <c r="BZ21" i="1" s="1"/>
  <c r="BL21" i="1"/>
  <c r="CW21" i="1"/>
  <c r="AP21" i="1"/>
  <c r="CO21" i="1" s="1"/>
  <c r="AN21" i="1"/>
  <c r="CM21" i="1" s="1"/>
  <c r="AJ21" i="1"/>
  <c r="CI21" i="1" s="1"/>
  <c r="Z21" i="1"/>
  <c r="BY21" i="1" s="1"/>
  <c r="AT21" i="1"/>
  <c r="AD21" i="1"/>
  <c r="CC21" i="1" s="1"/>
  <c r="AG21" i="1"/>
  <c r="CF21" i="1" s="1"/>
</calcChain>
</file>

<file path=xl/sharedStrings.xml><?xml version="1.0" encoding="utf-8"?>
<sst xmlns="http://schemas.openxmlformats.org/spreadsheetml/2006/main" count="250" uniqueCount="151">
  <si>
    <t>w</t>
  </si>
  <si>
    <t>rho</t>
  </si>
  <si>
    <t>theta</t>
  </si>
  <si>
    <t>gamma</t>
  </si>
  <si>
    <t>lambda</t>
  </si>
  <si>
    <t>kappa1</t>
  </si>
  <si>
    <t>kappa2</t>
  </si>
  <si>
    <t>frac_old</t>
  </si>
  <si>
    <t>n_years_left_young</t>
  </si>
  <si>
    <t>n_years_left_old</t>
  </si>
  <si>
    <t>R0</t>
  </si>
  <si>
    <t>delta_1_young</t>
  </si>
  <si>
    <t>delta_1_old</t>
  </si>
  <si>
    <t>phi_nosymptoms_y</t>
  </si>
  <si>
    <t>phi_nosymptoms_o</t>
  </si>
  <si>
    <t>phi_symptoms_y</t>
  </si>
  <si>
    <t>phi_symptoms_o</t>
  </si>
  <si>
    <t>t_vaccine_max</t>
  </si>
  <si>
    <t>p_vaccine_weekly</t>
  </si>
  <si>
    <t>frac_exog_trans</t>
  </si>
  <si>
    <t>initial_sick</t>
  </si>
  <si>
    <t>winter_factor</t>
  </si>
  <si>
    <t>tau_peak</t>
  </si>
  <si>
    <t>par_stringency_2</t>
  </si>
  <si>
    <t>tau_isolation</t>
  </si>
  <si>
    <t>seasonality_type</t>
  </si>
  <si>
    <t>day_winter_peak</t>
  </si>
  <si>
    <t>month_winter_peak</t>
  </si>
  <si>
    <t>n_weeks_lr</t>
  </si>
  <si>
    <t>income_old_over_income_young</t>
  </si>
  <si>
    <t>flag_fit_tests</t>
  </si>
  <si>
    <t>spanish</t>
  </si>
  <si>
    <t>b</t>
  </si>
  <si>
    <t>calibration</t>
  </si>
  <si>
    <t>flag_extend_stringency_data</t>
  </si>
  <si>
    <t>flag_extend_tests_data</t>
  </si>
  <si>
    <t>external_covid1</t>
  </si>
  <si>
    <t>external_covid2</t>
  </si>
  <si>
    <t>external_covid3</t>
  </si>
  <si>
    <t>external_covid4</t>
  </si>
  <si>
    <t>covid1</t>
  </si>
  <si>
    <t>covid2</t>
  </si>
  <si>
    <t>covid3</t>
  </si>
  <si>
    <t>covid4</t>
  </si>
  <si>
    <t>covid_inc</t>
  </si>
  <si>
    <t>covid_tele</t>
  </si>
  <si>
    <t>covid_frac_old</t>
  </si>
  <si>
    <t>covid_n_years_left</t>
  </si>
  <si>
    <t>covid_disease_param</t>
  </si>
  <si>
    <t>covid_vaccine</t>
  </si>
  <si>
    <t>covid_tau_isolation</t>
  </si>
  <si>
    <t>covid_no_test</t>
  </si>
  <si>
    <t>half_cfr</t>
  </si>
  <si>
    <t>half_R0</t>
  </si>
  <si>
    <t>half_cfr_R0</t>
  </si>
  <si>
    <t>1.5_cfr</t>
  </si>
  <si>
    <t>1.5_R0</t>
  </si>
  <si>
    <t>1.5_cfr_R0</t>
  </si>
  <si>
    <t>half_cfr_1.5_R0</t>
  </si>
  <si>
    <t>1.5_cfr_half_R0</t>
  </si>
  <si>
    <t>covid_frac_old_disease_param</t>
  </si>
  <si>
    <t>covid_vaccine_no_test</t>
  </si>
  <si>
    <t>dev_country</t>
  </si>
  <si>
    <t>ratio_xi_o_y</t>
  </si>
  <si>
    <t>factor_test_capacity</t>
  </si>
  <si>
    <t>factor_test_capacity_0.5</t>
  </si>
  <si>
    <t>factor_test_capacity_0.9</t>
  </si>
  <si>
    <t>factor_test_capacity_1.1</t>
  </si>
  <si>
    <t>factor_test_capacity_2</t>
  </si>
  <si>
    <t>ratio_xi_o_y_0</t>
  </si>
  <si>
    <t>ratio_xi_o_y_0.5</t>
  </si>
  <si>
    <t>ratio_xi_o_y_2</t>
  </si>
  <si>
    <t>cfr_age_gradient_1_39</t>
  </si>
  <si>
    <t>cfr_age_gradient_1_2</t>
  </si>
  <si>
    <t>cfr_age_gradient_1_1</t>
  </si>
  <si>
    <t>cfr_age_gradient_2_1</t>
  </si>
  <si>
    <t>covid_rho_1</t>
  </si>
  <si>
    <t>covid_rho_2</t>
  </si>
  <si>
    <t>tele_age_gradient_1_39</t>
  </si>
  <si>
    <t>tele_age_gradient_1_1</t>
  </si>
  <si>
    <t>cfr_age_gradient_time_1_39</t>
  </si>
  <si>
    <t>cfr_age_gradient_time_1_2</t>
  </si>
  <si>
    <t>cfr_age_gradient_time_1_1</t>
  </si>
  <si>
    <t>cfr_age_gradient_time_2_1</t>
  </si>
  <si>
    <t>dev_cfr_age_gradient_time_1_39</t>
  </si>
  <si>
    <t>dev_cfr_age_gradient_time_1_2</t>
  </si>
  <si>
    <t>dev_cfr_age_gradient_time_2_1</t>
  </si>
  <si>
    <t>dev_cfr_age_gradient_time_1_1</t>
  </si>
  <si>
    <t>covid_VSL5M</t>
  </si>
  <si>
    <t>covid_VSL4M</t>
  </si>
  <si>
    <t>covid_VSL5M_no_testing</t>
  </si>
  <si>
    <t>no_testing_vaccine</t>
  </si>
  <si>
    <t>reinfection50</t>
  </si>
  <si>
    <t>p_reinfection</t>
  </si>
  <si>
    <t>reinfection90</t>
  </si>
  <si>
    <t>reinfection10</t>
  </si>
  <si>
    <t>reinfection22</t>
  </si>
  <si>
    <t>laissezfaire</t>
  </si>
  <si>
    <t>tol</t>
  </si>
  <si>
    <t>covid1_lowtol</t>
  </si>
  <si>
    <t>spanish_lowtol</t>
  </si>
  <si>
    <t>covid_inc_lowtol</t>
  </si>
  <si>
    <t>covid_tele_lowtol</t>
  </si>
  <si>
    <t>covid_frac_old_lowtol</t>
  </si>
  <si>
    <t>covid_n_years_left_lowtol</t>
  </si>
  <si>
    <t>covid_disease_param_lowtol</t>
  </si>
  <si>
    <t>covid_vaccine_lowtol</t>
  </si>
  <si>
    <t>covid_no_test_lowtol</t>
  </si>
  <si>
    <t>dev_country_lowtol</t>
  </si>
  <si>
    <t>half_cfr_lowtol</t>
  </si>
  <si>
    <t>half_R0_lowtol</t>
  </si>
  <si>
    <t>half_cfr_R0_lowtol</t>
  </si>
  <si>
    <t>1.5_cfr_lowtol</t>
  </si>
  <si>
    <t>1.5_R0_lowtol</t>
  </si>
  <si>
    <t>1.5_cfr_R0_lowtol</t>
  </si>
  <si>
    <t>half_cfr_1.5_R0_lowtol</t>
  </si>
  <si>
    <t>1.5_cfr_half_R0_lowtol</t>
  </si>
  <si>
    <t>factor_test_capacity_0.5_lowtol</t>
  </si>
  <si>
    <t>factor_test_capacity_0.9_lowtol</t>
  </si>
  <si>
    <t>factor_test_capacity_1.1_lowtol</t>
  </si>
  <si>
    <t>factor_test_capacity_2_lowtol</t>
  </si>
  <si>
    <t>ratio_xi_o_y_0_lowtol</t>
  </si>
  <si>
    <t>ratio_xi_o_y_0.5_lowtol</t>
  </si>
  <si>
    <t>ratio_xi_o_y_2_lowtol</t>
  </si>
  <si>
    <t>cfr_age_gradient_1_39_lowtol</t>
  </si>
  <si>
    <t>cfr_age_gradient_1_2_lowtol</t>
  </si>
  <si>
    <t>cfr_age_gradient_1_1_lowtol</t>
  </si>
  <si>
    <t>cfr_age_gradient_2_1_lowtol</t>
  </si>
  <si>
    <t>covid_VSL5M_lowtol</t>
  </si>
  <si>
    <t>reinfection50_lowtol</t>
  </si>
  <si>
    <t>reinfection90_lowtol</t>
  </si>
  <si>
    <t>reinfection10_lowtol</t>
  </si>
  <si>
    <t>reinfection22_lowtol</t>
  </si>
  <si>
    <t>dev_country_tele_lowtol</t>
  </si>
  <si>
    <t>tele_frac_old_lowtol</t>
  </si>
  <si>
    <t>tele_notest_lowtol</t>
  </si>
  <si>
    <t>covid_opt_test_v8</t>
  </si>
  <si>
    <t>covid_optimal</t>
  </si>
  <si>
    <t>covid_optimal_lowtol</t>
  </si>
  <si>
    <t>covid_tau_isolation_lowtol</t>
  </si>
  <si>
    <t>covid_rho_1_lowtol</t>
  </si>
  <si>
    <t>covid_rho_2_lowtol</t>
  </si>
  <si>
    <t>covid_opt_test_v8_lowtol</t>
  </si>
  <si>
    <t>cfr_age_gradient_time_2_1_lowtol</t>
  </si>
  <si>
    <t>cfr_age_gradient_time_1_1_lowtol</t>
  </si>
  <si>
    <t>cfr_age_gradient_time_1_2_lowtol</t>
  </si>
  <si>
    <t>cfr_age_gradient_time_1_39_lowtol</t>
  </si>
  <si>
    <t>covid_benchmark</t>
  </si>
  <si>
    <t>covid_benchmark_lowtol</t>
  </si>
  <si>
    <t>covid1_same_yrs_lowtol</t>
  </si>
  <si>
    <t>covid1_2026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</si>
</sst>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2" fontId="0" fillId="0" borderId="0" xfId="0" applyNumberFormat="1"/>
    <xf numFmtId="2" fontId="0" fillId="2" borderId="0" xfId="0" applyNumberFormat="1" applyFill="1"/>
    <xf numFmtId="2" fontId="0" fillId="3" borderId="0" xfId="0" applyNumberFormat="1" applyFill="1"/>
    <xf numFmtId="2" fontId="2" fillId="2" borderId="0" xfId="1" applyNumberFormat="1" applyFill="1"/>
    <xf numFmtId="0" fontId="4" fillId="0" borderId="0" xfId="0" applyFont="1"/>
    <xf numFmtId="0" fontId="1" fillId="0" borderId="0" xfId="0" applyFont="1" applyAlignment="1">
      <alignment horizontal="left"/>
    </xf>
    <xf numFmtId="11" fontId="0" fillId="0" borderId="0" xfId="0" applyNumberFormat="1"/>
    <xf numFmtId="11" fontId="0" fillId="3" borderId="0" xfId="0" applyNumberFormat="1" applyFill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1" fontId="0" fillId="2" borderId="0" xfId="0" applyNumberFormat="1" applyFill="1"/>
    <xf numFmtId="11" fontId="0" fillId="4" borderId="0" xfId="0" applyNumberFormat="1" applyFill="1"/>
    <xf numFmtId="2" fontId="0" fillId="4" borderId="0" xfId="0" applyNumberFormat="1" applyFill="1"/>
  </cellXfs>
  <cellStyles count="2">
    <cellStyle name="Normal" xfId="0" builtinId="0"/>
    <cellStyle name="Normal 2" xfId="1" xr:uid="{1D242A20-70B2-664E-A43F-4264569DCB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3FBEC6D-F51B-4431-BC60-BF44BAEC3A32}">
  <we:reference id="wa200003987" version="1.0.0.5" store="en-US" storeType="OMEX"/>
  <we:alternateReferences>
    <we:reference id="wa200003987" version="1.0.0.5" store="wa200003987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BB463-65D5-8248-8EFB-906D7514B133}">
  <dimension ref="A1:DH41"/>
  <sheetViews>
    <sheetView tabSelected="1"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ColWidth="12.33203125" defaultRowHeight="16" x14ac:dyDescent="0.2"/>
  <cols>
    <col min="1" max="1" width="29.83203125" bestFit="1" customWidth="1"/>
    <col min="2" max="19" width="14.6640625" customWidth="1"/>
    <col min="20" max="20" width="13.6640625" customWidth="1"/>
    <col min="21" max="63" width="14.6640625" customWidth="1"/>
  </cols>
  <sheetData>
    <row r="1" spans="1:112" s="10" customFormat="1" x14ac:dyDescent="0.2">
      <c r="A1" s="6" t="s">
        <v>33</v>
      </c>
      <c r="B1" s="6" t="s">
        <v>36</v>
      </c>
      <c r="C1" s="6" t="s">
        <v>40</v>
      </c>
      <c r="D1" s="6" t="s">
        <v>147</v>
      </c>
      <c r="E1" s="6" t="s">
        <v>137</v>
      </c>
      <c r="F1" s="6" t="s">
        <v>37</v>
      </c>
      <c r="G1" s="6" t="s">
        <v>41</v>
      </c>
      <c r="H1" s="6" t="s">
        <v>38</v>
      </c>
      <c r="I1" s="6" t="s">
        <v>42</v>
      </c>
      <c r="J1" s="6" t="s">
        <v>39</v>
      </c>
      <c r="K1" s="6" t="s">
        <v>43</v>
      </c>
      <c r="L1" s="6" t="s">
        <v>31</v>
      </c>
      <c r="M1" s="9" t="s">
        <v>44</v>
      </c>
      <c r="N1" s="9" t="s">
        <v>45</v>
      </c>
      <c r="O1" s="9" t="s">
        <v>46</v>
      </c>
      <c r="P1" s="9" t="s">
        <v>47</v>
      </c>
      <c r="Q1" s="9" t="s">
        <v>48</v>
      </c>
      <c r="R1" s="9" t="s">
        <v>60</v>
      </c>
      <c r="S1" s="9" t="s">
        <v>49</v>
      </c>
      <c r="T1" s="9" t="s">
        <v>50</v>
      </c>
      <c r="U1" s="9" t="s">
        <v>51</v>
      </c>
      <c r="V1" s="9" t="s">
        <v>61</v>
      </c>
      <c r="W1" s="9" t="s">
        <v>62</v>
      </c>
      <c r="X1" s="9" t="s">
        <v>52</v>
      </c>
      <c r="Y1" s="9" t="s">
        <v>53</v>
      </c>
      <c r="Z1" s="9" t="s">
        <v>54</v>
      </c>
      <c r="AA1" s="9" t="s">
        <v>55</v>
      </c>
      <c r="AB1" s="9" t="s">
        <v>56</v>
      </c>
      <c r="AC1" s="9" t="s">
        <v>57</v>
      </c>
      <c r="AD1" s="9" t="s">
        <v>58</v>
      </c>
      <c r="AE1" s="9" t="s">
        <v>59</v>
      </c>
      <c r="AF1" s="9" t="s">
        <v>65</v>
      </c>
      <c r="AG1" s="9" t="s">
        <v>66</v>
      </c>
      <c r="AH1" s="9" t="s">
        <v>67</v>
      </c>
      <c r="AI1" s="9" t="s">
        <v>68</v>
      </c>
      <c r="AJ1" s="9" t="s">
        <v>69</v>
      </c>
      <c r="AK1" s="9" t="s">
        <v>70</v>
      </c>
      <c r="AL1" s="9" t="s">
        <v>71</v>
      </c>
      <c r="AM1" s="9" t="s">
        <v>72</v>
      </c>
      <c r="AN1" s="9" t="s">
        <v>73</v>
      </c>
      <c r="AO1" s="9" t="s">
        <v>74</v>
      </c>
      <c r="AP1" s="9" t="s">
        <v>75</v>
      </c>
      <c r="AQ1" s="9" t="s">
        <v>76</v>
      </c>
      <c r="AR1" s="9" t="s">
        <v>77</v>
      </c>
      <c r="AS1" s="9" t="s">
        <v>78</v>
      </c>
      <c r="AT1" s="9" t="s">
        <v>79</v>
      </c>
      <c r="AU1" s="6" t="s">
        <v>80</v>
      </c>
      <c r="AV1" s="6" t="s">
        <v>81</v>
      </c>
      <c r="AW1" s="6" t="s">
        <v>82</v>
      </c>
      <c r="AX1" s="6" t="s">
        <v>83</v>
      </c>
      <c r="AY1" s="6" t="s">
        <v>84</v>
      </c>
      <c r="AZ1" s="6" t="s">
        <v>85</v>
      </c>
      <c r="BA1" s="6" t="s">
        <v>87</v>
      </c>
      <c r="BB1" s="6" t="s">
        <v>86</v>
      </c>
      <c r="BC1" s="6" t="s">
        <v>88</v>
      </c>
      <c r="BD1" s="6" t="s">
        <v>89</v>
      </c>
      <c r="BE1" s="6" t="s">
        <v>90</v>
      </c>
      <c r="BF1" s="6" t="s">
        <v>91</v>
      </c>
      <c r="BG1" s="6" t="s">
        <v>92</v>
      </c>
      <c r="BH1" s="6" t="s">
        <v>94</v>
      </c>
      <c r="BI1" s="6" t="s">
        <v>95</v>
      </c>
      <c r="BJ1" s="6" t="s">
        <v>96</v>
      </c>
      <c r="BK1" s="6" t="s">
        <v>97</v>
      </c>
      <c r="BL1" s="6" t="s">
        <v>99</v>
      </c>
      <c r="BM1" s="6" t="s">
        <v>138</v>
      </c>
      <c r="BN1" s="6" t="s">
        <v>100</v>
      </c>
      <c r="BO1" s="6" t="s">
        <v>101</v>
      </c>
      <c r="BP1" s="6" t="s">
        <v>102</v>
      </c>
      <c r="BQ1" s="6" t="s">
        <v>103</v>
      </c>
      <c r="BR1" s="6" t="s">
        <v>104</v>
      </c>
      <c r="BS1" s="6" t="s">
        <v>105</v>
      </c>
      <c r="BT1" s="6" t="s">
        <v>106</v>
      </c>
      <c r="BU1" s="6" t="s">
        <v>107</v>
      </c>
      <c r="BV1" s="6" t="s">
        <v>108</v>
      </c>
      <c r="BW1" s="6" t="s">
        <v>109</v>
      </c>
      <c r="BX1" s="6" t="s">
        <v>110</v>
      </c>
      <c r="BY1" s="6" t="s">
        <v>111</v>
      </c>
      <c r="BZ1" s="6" t="s">
        <v>112</v>
      </c>
      <c r="CA1" s="6" t="s">
        <v>113</v>
      </c>
      <c r="CB1" s="6" t="s">
        <v>114</v>
      </c>
      <c r="CC1" s="6" t="s">
        <v>115</v>
      </c>
      <c r="CD1" s="6" t="s">
        <v>116</v>
      </c>
      <c r="CE1" s="6" t="s">
        <v>117</v>
      </c>
      <c r="CF1" s="6" t="s">
        <v>118</v>
      </c>
      <c r="CG1" s="6" t="s">
        <v>119</v>
      </c>
      <c r="CH1" s="6" t="s">
        <v>120</v>
      </c>
      <c r="CI1" s="6" t="s">
        <v>121</v>
      </c>
      <c r="CJ1" s="6" t="s">
        <v>122</v>
      </c>
      <c r="CK1" s="6" t="s">
        <v>123</v>
      </c>
      <c r="CL1" s="6" t="s">
        <v>124</v>
      </c>
      <c r="CM1" s="6" t="s">
        <v>125</v>
      </c>
      <c r="CN1" s="6" t="s">
        <v>126</v>
      </c>
      <c r="CO1" s="6" t="s">
        <v>127</v>
      </c>
      <c r="CP1" s="6" t="s">
        <v>128</v>
      </c>
      <c r="CQ1" s="6" t="s">
        <v>129</v>
      </c>
      <c r="CR1" s="6" t="s">
        <v>130</v>
      </c>
      <c r="CS1" s="6" t="s">
        <v>131</v>
      </c>
      <c r="CT1" s="6" t="s">
        <v>132</v>
      </c>
      <c r="CU1" s="6" t="s">
        <v>133</v>
      </c>
      <c r="CV1" s="6" t="s">
        <v>134</v>
      </c>
      <c r="CW1" s="6" t="s">
        <v>135</v>
      </c>
      <c r="CX1" s="6" t="s">
        <v>142</v>
      </c>
      <c r="CY1" s="9" t="s">
        <v>139</v>
      </c>
      <c r="CZ1" s="9" t="s">
        <v>140</v>
      </c>
      <c r="DA1" s="9" t="s">
        <v>141</v>
      </c>
      <c r="DB1" s="6" t="s">
        <v>146</v>
      </c>
      <c r="DC1" s="6" t="s">
        <v>145</v>
      </c>
      <c r="DD1" s="6" t="s">
        <v>144</v>
      </c>
      <c r="DE1" s="6" t="s">
        <v>143</v>
      </c>
      <c r="DF1" s="6" t="s">
        <v>148</v>
      </c>
      <c r="DG1" s="6" t="s">
        <v>149</v>
      </c>
      <c r="DH1" s="6" t="s">
        <v>150</v>
      </c>
    </row>
    <row r="2" spans="1:112" x14ac:dyDescent="0.2">
      <c r="A2" t="s">
        <v>32</v>
      </c>
      <c r="B2" s="3">
        <v>15.627326935799999</v>
      </c>
      <c r="C2" s="1">
        <f t="shared" ref="C2:E5" si="0">$B2</f>
        <v>15.627326935799999</v>
      </c>
      <c r="D2" s="1">
        <f t="shared" si="0"/>
        <v>15.627326935799999</v>
      </c>
      <c r="E2" s="1">
        <f t="shared" si="0"/>
        <v>15.627326935799999</v>
      </c>
      <c r="F2" s="1">
        <f>$C2</f>
        <v>15.627326935799999</v>
      </c>
      <c r="G2" s="1">
        <f t="shared" ref="G2:K5" si="1">$C2</f>
        <v>15.627326935799999</v>
      </c>
      <c r="H2" s="1">
        <f t="shared" si="1"/>
        <v>15.627326935799999</v>
      </c>
      <c r="I2" s="1">
        <f t="shared" si="1"/>
        <v>15.627326935799999</v>
      </c>
      <c r="J2" s="1">
        <f t="shared" si="1"/>
        <v>15.627326935799999</v>
      </c>
      <c r="K2" s="1">
        <f t="shared" si="1"/>
        <v>15.627326935799999</v>
      </c>
      <c r="L2" s="1">
        <f>$C2</f>
        <v>15.627326935799999</v>
      </c>
      <c r="M2" s="1">
        <f t="shared" ref="M2" si="2">$C2</f>
        <v>15.627326935799999</v>
      </c>
      <c r="N2" s="1">
        <f t="shared" ref="N2:R11" si="3">$C2</f>
        <v>15.627326935799999</v>
      </c>
      <c r="O2" s="1">
        <f t="shared" si="3"/>
        <v>15.627326935799999</v>
      </c>
      <c r="P2" s="1">
        <f t="shared" si="3"/>
        <v>15.627326935799999</v>
      </c>
      <c r="Q2" s="1">
        <f t="shared" si="3"/>
        <v>15.627326935799999</v>
      </c>
      <c r="R2" s="1">
        <f t="shared" si="3"/>
        <v>15.627326935799999</v>
      </c>
      <c r="S2" s="1">
        <f t="shared" ref="Q2:AE27" si="4">$C2</f>
        <v>15.627326935799999</v>
      </c>
      <c r="T2" s="1">
        <f t="shared" si="4"/>
        <v>15.627326935799999</v>
      </c>
      <c r="U2" s="1">
        <f t="shared" si="4"/>
        <v>15.627326935799999</v>
      </c>
      <c r="V2" s="1">
        <f t="shared" si="4"/>
        <v>15.627326935799999</v>
      </c>
      <c r="W2" s="1">
        <f t="shared" si="4"/>
        <v>15.627326935799999</v>
      </c>
      <c r="X2" s="1">
        <f t="shared" si="4"/>
        <v>15.627326935799999</v>
      </c>
      <c r="Y2" s="1">
        <f t="shared" si="4"/>
        <v>15.627326935799999</v>
      </c>
      <c r="Z2" s="1">
        <f t="shared" si="4"/>
        <v>15.627326935799999</v>
      </c>
      <c r="AA2" s="1">
        <f t="shared" si="4"/>
        <v>15.627326935799999</v>
      </c>
      <c r="AB2" s="1">
        <f t="shared" si="4"/>
        <v>15.627326935799999</v>
      </c>
      <c r="AC2" s="1">
        <f t="shared" si="4"/>
        <v>15.627326935799999</v>
      </c>
      <c r="AD2" s="1">
        <f t="shared" si="4"/>
        <v>15.627326935799999</v>
      </c>
      <c r="AE2" s="1">
        <f t="shared" si="4"/>
        <v>15.627326935799999</v>
      </c>
      <c r="AF2" s="1">
        <f t="shared" ref="AF2:AP28" si="5">$C2</f>
        <v>15.627326935799999</v>
      </c>
      <c r="AG2" s="1">
        <f t="shared" si="5"/>
        <v>15.627326935799999</v>
      </c>
      <c r="AH2" s="1">
        <f t="shared" si="5"/>
        <v>15.627326935799999</v>
      </c>
      <c r="AI2" s="1">
        <f t="shared" si="5"/>
        <v>15.627326935799999</v>
      </c>
      <c r="AJ2" s="1">
        <f t="shared" si="5"/>
        <v>15.627326935799999</v>
      </c>
      <c r="AK2" s="1">
        <f t="shared" si="5"/>
        <v>15.627326935799999</v>
      </c>
      <c r="AL2" s="1">
        <f t="shared" si="5"/>
        <v>15.627326935799999</v>
      </c>
      <c r="AM2" s="1">
        <f t="shared" si="5"/>
        <v>15.627326935799999</v>
      </c>
      <c r="AN2" s="1">
        <f t="shared" si="5"/>
        <v>15.627326935799999</v>
      </c>
      <c r="AO2" s="1">
        <f t="shared" si="5"/>
        <v>15.627326935799999</v>
      </c>
      <c r="AP2" s="1">
        <f t="shared" si="5"/>
        <v>15.627326935799999</v>
      </c>
      <c r="AQ2" s="1">
        <f t="shared" ref="AQ2:AX19" si="6">$C2</f>
        <v>15.627326935799999</v>
      </c>
      <c r="AR2" s="1">
        <f t="shared" si="6"/>
        <v>15.627326935799999</v>
      </c>
      <c r="AS2" s="1">
        <f t="shared" si="6"/>
        <v>15.627326935799999</v>
      </c>
      <c r="AT2" s="1">
        <f t="shared" si="6"/>
        <v>15.627326935799999</v>
      </c>
      <c r="AU2" s="1">
        <f t="shared" si="6"/>
        <v>15.627326935799999</v>
      </c>
      <c r="AV2" s="1">
        <f t="shared" si="6"/>
        <v>15.627326935799999</v>
      </c>
      <c r="AW2" s="1">
        <f t="shared" si="6"/>
        <v>15.627326935799999</v>
      </c>
      <c r="AX2" s="1">
        <f t="shared" si="6"/>
        <v>15.627326935799999</v>
      </c>
      <c r="AY2" s="1">
        <f>$C2</f>
        <v>15.627326935799999</v>
      </c>
      <c r="AZ2" s="1">
        <f>$C2</f>
        <v>15.627326935799999</v>
      </c>
      <c r="BA2" s="1">
        <f>$C2</f>
        <v>15.627326935799999</v>
      </c>
      <c r="BB2" s="1">
        <f>$C2</f>
        <v>15.627326935799999</v>
      </c>
      <c r="BC2" s="2">
        <v>10.1398258799</v>
      </c>
      <c r="BD2" s="2">
        <v>8.8402565377000002</v>
      </c>
      <c r="BE2" s="2">
        <v>10.1398258799</v>
      </c>
      <c r="BF2" s="1">
        <f t="shared" ref="BF2:BF20" si="7">$C2</f>
        <v>15.627326935799999</v>
      </c>
      <c r="BG2" s="1">
        <v>15.627326935799999</v>
      </c>
      <c r="BH2" s="1">
        <v>15.627326935799999</v>
      </c>
      <c r="BI2" s="1">
        <v>15.627326935799999</v>
      </c>
      <c r="BJ2" s="1">
        <v>15.627326935799999</v>
      </c>
      <c r="BK2" s="1">
        <v>15.627326935799999</v>
      </c>
      <c r="BL2" s="1">
        <f>HLOOKUP(SUBSTITUTE(BL$1,"_lowtol",""),$B$1:$BK$38,ROW(BL2),FALSE)</f>
        <v>15.627326935799999</v>
      </c>
      <c r="BM2" s="1">
        <f t="shared" ref="BL2:BU9" si="8">HLOOKUP(SUBSTITUTE(BM$1,"_lowtol",""),$B$1:$BK$38,ROW(BM2),FALSE)</f>
        <v>15.627326935799999</v>
      </c>
      <c r="BN2" s="1">
        <f t="shared" si="8"/>
        <v>15.627326935799999</v>
      </c>
      <c r="BO2" s="1">
        <f t="shared" si="8"/>
        <v>15.627326935799999</v>
      </c>
      <c r="BP2" s="1">
        <f t="shared" si="8"/>
        <v>15.627326935799999</v>
      </c>
      <c r="BQ2" s="1">
        <f t="shared" si="8"/>
        <v>15.627326935799999</v>
      </c>
      <c r="BR2" s="1">
        <f t="shared" si="8"/>
        <v>15.627326935799999</v>
      </c>
      <c r="BS2" s="1">
        <f t="shared" si="8"/>
        <v>15.627326935799999</v>
      </c>
      <c r="BT2" s="1">
        <f t="shared" si="8"/>
        <v>15.627326935799999</v>
      </c>
      <c r="BU2" s="1">
        <f t="shared" si="8"/>
        <v>15.627326935799999</v>
      </c>
      <c r="BV2" s="1">
        <f t="shared" ref="BV2:CE9" si="9">HLOOKUP(SUBSTITUTE(BV$1,"_lowtol",""),$B$1:$BK$38,ROW(BV2),FALSE)</f>
        <v>15.627326935799999</v>
      </c>
      <c r="BW2" s="1">
        <f t="shared" si="9"/>
        <v>15.627326935799999</v>
      </c>
      <c r="BX2" s="1">
        <f t="shared" si="9"/>
        <v>15.627326935799999</v>
      </c>
      <c r="BY2" s="1">
        <f t="shared" si="9"/>
        <v>15.627326935799999</v>
      </c>
      <c r="BZ2" s="1">
        <f t="shared" si="9"/>
        <v>15.627326935799999</v>
      </c>
      <c r="CA2" s="1">
        <f t="shared" si="9"/>
        <v>15.627326935799999</v>
      </c>
      <c r="CB2" s="1">
        <f t="shared" si="9"/>
        <v>15.627326935799999</v>
      </c>
      <c r="CC2" s="1">
        <f t="shared" si="9"/>
        <v>15.627326935799999</v>
      </c>
      <c r="CD2" s="1">
        <f t="shared" si="9"/>
        <v>15.627326935799999</v>
      </c>
      <c r="CE2" s="1">
        <f t="shared" si="9"/>
        <v>15.627326935799999</v>
      </c>
      <c r="CF2" s="1">
        <f t="shared" ref="CF2:CT9" si="10">HLOOKUP(SUBSTITUTE(CF$1,"_lowtol",""),$B$1:$BK$38,ROW(CF2),FALSE)</f>
        <v>15.627326935799999</v>
      </c>
      <c r="CG2" s="1">
        <f t="shared" si="10"/>
        <v>15.627326935799999</v>
      </c>
      <c r="CH2" s="1">
        <f t="shared" si="10"/>
        <v>15.627326935799999</v>
      </c>
      <c r="CI2" s="1">
        <f t="shared" si="10"/>
        <v>15.627326935799999</v>
      </c>
      <c r="CJ2" s="1">
        <f t="shared" si="10"/>
        <v>15.627326935799999</v>
      </c>
      <c r="CK2" s="1">
        <f t="shared" si="10"/>
        <v>15.627326935799999</v>
      </c>
      <c r="CL2" s="1">
        <f t="shared" si="10"/>
        <v>15.627326935799999</v>
      </c>
      <c r="CM2" s="1">
        <f t="shared" si="10"/>
        <v>15.627326935799999</v>
      </c>
      <c r="CN2" s="1">
        <f t="shared" si="10"/>
        <v>15.627326935799999</v>
      </c>
      <c r="CO2" s="1">
        <f t="shared" si="10"/>
        <v>15.627326935799999</v>
      </c>
      <c r="CP2" s="1">
        <f t="shared" si="10"/>
        <v>10.1398258799</v>
      </c>
      <c r="CQ2" s="1">
        <f t="shared" si="10"/>
        <v>15.627326935799999</v>
      </c>
      <c r="CR2" s="1">
        <f t="shared" si="10"/>
        <v>15.627326935799999</v>
      </c>
      <c r="CS2" s="1">
        <f t="shared" si="10"/>
        <v>15.627326935799999</v>
      </c>
      <c r="CT2" s="1">
        <f t="shared" si="10"/>
        <v>15.627326935799999</v>
      </c>
      <c r="CU2" s="1">
        <f>BV2</f>
        <v>15.627326935799999</v>
      </c>
      <c r="CV2" s="1">
        <f>C2</f>
        <v>15.627326935799999</v>
      </c>
      <c r="CW2" s="1">
        <f>C2</f>
        <v>15.627326935799999</v>
      </c>
      <c r="CX2" s="1">
        <v>15.627326935799999</v>
      </c>
      <c r="CY2" s="1">
        <f t="shared" ref="CY2:DF11" si="11">HLOOKUP(SUBSTITUTE(CY$1,"_lowtol",""),$B$1:$BK$38,ROW(CY2),FALSE)</f>
        <v>15.627326935799999</v>
      </c>
      <c r="CZ2" s="1">
        <f t="shared" si="11"/>
        <v>15.627326935799999</v>
      </c>
      <c r="DA2" s="1">
        <f t="shared" si="11"/>
        <v>15.627326935799999</v>
      </c>
      <c r="DB2" s="1">
        <f t="shared" si="11"/>
        <v>15.627326935799999</v>
      </c>
      <c r="DC2" s="1">
        <f t="shared" si="11"/>
        <v>15.627326935799999</v>
      </c>
      <c r="DD2" s="1">
        <f t="shared" si="11"/>
        <v>15.627326935799999</v>
      </c>
      <c r="DE2" s="1">
        <f t="shared" si="11"/>
        <v>15.627326935799999</v>
      </c>
      <c r="DF2" s="1">
        <f t="shared" si="11"/>
        <v>15.627326935799999</v>
      </c>
      <c r="DG2" s="1">
        <v>15.627326935799999</v>
      </c>
      <c r="DH2" s="1">
        <f>C2</f>
        <v>15.627326935799999</v>
      </c>
    </row>
    <row r="3" spans="1:112" x14ac:dyDescent="0.2">
      <c r="A3" t="s">
        <v>0</v>
      </c>
      <c r="B3" s="3">
        <v>1</v>
      </c>
      <c r="C3" s="1">
        <f t="shared" si="0"/>
        <v>1</v>
      </c>
      <c r="D3" s="1">
        <f t="shared" si="0"/>
        <v>1</v>
      </c>
      <c r="E3" s="1">
        <f t="shared" si="0"/>
        <v>1</v>
      </c>
      <c r="F3" s="1">
        <f t="shared" ref="F3:F5" si="12">$C3</f>
        <v>1</v>
      </c>
      <c r="G3" s="1">
        <f t="shared" si="1"/>
        <v>1</v>
      </c>
      <c r="H3" s="1">
        <f t="shared" si="1"/>
        <v>1</v>
      </c>
      <c r="I3" s="1">
        <f t="shared" si="1"/>
        <v>1</v>
      </c>
      <c r="J3" s="1">
        <f t="shared" si="1"/>
        <v>1</v>
      </c>
      <c r="K3" s="1">
        <f t="shared" si="1"/>
        <v>1</v>
      </c>
      <c r="L3" s="2">
        <v>0.16706824966971301</v>
      </c>
      <c r="M3" s="4">
        <f>$L3</f>
        <v>0.16706824966971301</v>
      </c>
      <c r="N3" s="1">
        <f t="shared" si="3"/>
        <v>1</v>
      </c>
      <c r="O3" s="1">
        <f t="shared" si="3"/>
        <v>1</v>
      </c>
      <c r="P3" s="1">
        <f t="shared" si="3"/>
        <v>1</v>
      </c>
      <c r="Q3" s="1">
        <f t="shared" si="3"/>
        <v>1</v>
      </c>
      <c r="R3" s="1">
        <f t="shared" si="3"/>
        <v>1</v>
      </c>
      <c r="S3" s="1">
        <f t="shared" si="4"/>
        <v>1</v>
      </c>
      <c r="T3" s="1">
        <f t="shared" si="4"/>
        <v>1</v>
      </c>
      <c r="U3" s="1">
        <f t="shared" si="4"/>
        <v>1</v>
      </c>
      <c r="V3" s="1">
        <f t="shared" si="4"/>
        <v>1</v>
      </c>
      <c r="W3" s="4">
        <f>$L3</f>
        <v>0.16706824966971301</v>
      </c>
      <c r="X3" s="1">
        <f t="shared" si="4"/>
        <v>1</v>
      </c>
      <c r="Y3" s="1">
        <f t="shared" si="4"/>
        <v>1</v>
      </c>
      <c r="Z3" s="1">
        <f t="shared" si="4"/>
        <v>1</v>
      </c>
      <c r="AA3" s="1">
        <f t="shared" si="4"/>
        <v>1</v>
      </c>
      <c r="AB3" s="1">
        <f t="shared" si="4"/>
        <v>1</v>
      </c>
      <c r="AC3" s="1">
        <f t="shared" si="4"/>
        <v>1</v>
      </c>
      <c r="AD3" s="1">
        <f t="shared" si="4"/>
        <v>1</v>
      </c>
      <c r="AE3" s="1">
        <f t="shared" si="4"/>
        <v>1</v>
      </c>
      <c r="AF3" s="1">
        <f t="shared" si="5"/>
        <v>1</v>
      </c>
      <c r="AG3" s="1">
        <f t="shared" si="5"/>
        <v>1</v>
      </c>
      <c r="AH3" s="1">
        <f t="shared" si="5"/>
        <v>1</v>
      </c>
      <c r="AI3" s="1">
        <f t="shared" si="5"/>
        <v>1</v>
      </c>
      <c r="AJ3" s="1">
        <f t="shared" si="5"/>
        <v>1</v>
      </c>
      <c r="AK3" s="1">
        <f t="shared" si="5"/>
        <v>1</v>
      </c>
      <c r="AL3" s="1">
        <f t="shared" si="5"/>
        <v>1</v>
      </c>
      <c r="AM3" s="1">
        <f t="shared" si="5"/>
        <v>1</v>
      </c>
      <c r="AN3" s="1">
        <f t="shared" si="5"/>
        <v>1</v>
      </c>
      <c r="AO3" s="1">
        <f t="shared" si="5"/>
        <v>1</v>
      </c>
      <c r="AP3" s="1">
        <f t="shared" si="5"/>
        <v>1</v>
      </c>
      <c r="AQ3" s="1">
        <f t="shared" si="6"/>
        <v>1</v>
      </c>
      <c r="AR3" s="1">
        <f t="shared" si="6"/>
        <v>1</v>
      </c>
      <c r="AS3" s="1">
        <f t="shared" si="6"/>
        <v>1</v>
      </c>
      <c r="AT3" s="1">
        <f t="shared" si="6"/>
        <v>1</v>
      </c>
      <c r="AU3" s="1">
        <f t="shared" si="6"/>
        <v>1</v>
      </c>
      <c r="AV3" s="1">
        <f t="shared" si="6"/>
        <v>1</v>
      </c>
      <c r="AW3" s="1">
        <f t="shared" si="6"/>
        <v>1</v>
      </c>
      <c r="AX3" s="1">
        <f t="shared" si="6"/>
        <v>1</v>
      </c>
      <c r="AY3" s="4">
        <f>$L3</f>
        <v>0.16706824966971301</v>
      </c>
      <c r="AZ3" s="4">
        <f>$L3</f>
        <v>0.16706824966971301</v>
      </c>
      <c r="BA3" s="4">
        <f>$L3</f>
        <v>0.16706824966971301</v>
      </c>
      <c r="BB3" s="4">
        <f>$L3</f>
        <v>0.16706824966971301</v>
      </c>
      <c r="BC3" s="1">
        <f t="shared" ref="AY3:BF29" si="13">$C3</f>
        <v>1</v>
      </c>
      <c r="BD3" s="1">
        <f t="shared" si="13"/>
        <v>1</v>
      </c>
      <c r="BE3" s="1">
        <f t="shared" si="13"/>
        <v>1</v>
      </c>
      <c r="BF3" s="1">
        <f t="shared" si="7"/>
        <v>1</v>
      </c>
      <c r="BG3" s="1">
        <v>1</v>
      </c>
      <c r="BH3" s="1">
        <v>1</v>
      </c>
      <c r="BI3" s="1">
        <v>1</v>
      </c>
      <c r="BJ3" s="1">
        <v>1</v>
      </c>
      <c r="BK3" s="1">
        <v>1</v>
      </c>
      <c r="BL3" s="1">
        <f>HLOOKUP(SUBSTITUTE(BL$1,"_lowtol",""),$B$1:$BK$38,ROW(BL3),FALSE)</f>
        <v>1</v>
      </c>
      <c r="BM3" s="1">
        <f t="shared" si="8"/>
        <v>1</v>
      </c>
      <c r="BN3" s="1">
        <f t="shared" si="8"/>
        <v>0.16706824966971301</v>
      </c>
      <c r="BO3" s="1">
        <f t="shared" si="8"/>
        <v>0.16706824966971301</v>
      </c>
      <c r="BP3" s="1">
        <f t="shared" si="8"/>
        <v>1</v>
      </c>
      <c r="BQ3" s="1">
        <f t="shared" si="8"/>
        <v>1</v>
      </c>
      <c r="BR3" s="1">
        <f t="shared" si="8"/>
        <v>1</v>
      </c>
      <c r="BS3" s="1">
        <f t="shared" si="8"/>
        <v>1</v>
      </c>
      <c r="BT3" s="1">
        <f t="shared" si="8"/>
        <v>1</v>
      </c>
      <c r="BU3" s="1">
        <f t="shared" si="8"/>
        <v>1</v>
      </c>
      <c r="BV3" s="1">
        <f t="shared" si="9"/>
        <v>0.16706824966971301</v>
      </c>
      <c r="BW3" s="1">
        <f t="shared" si="9"/>
        <v>1</v>
      </c>
      <c r="BX3" s="1">
        <f t="shared" si="9"/>
        <v>1</v>
      </c>
      <c r="BY3" s="1">
        <f t="shared" si="9"/>
        <v>1</v>
      </c>
      <c r="BZ3" s="1">
        <f t="shared" si="9"/>
        <v>1</v>
      </c>
      <c r="CA3" s="1">
        <f t="shared" si="9"/>
        <v>1</v>
      </c>
      <c r="CB3" s="1">
        <f t="shared" si="9"/>
        <v>1</v>
      </c>
      <c r="CC3" s="1">
        <f t="shared" si="9"/>
        <v>1</v>
      </c>
      <c r="CD3" s="1">
        <f t="shared" si="9"/>
        <v>1</v>
      </c>
      <c r="CE3" s="1">
        <f t="shared" si="9"/>
        <v>1</v>
      </c>
      <c r="CF3" s="1">
        <f t="shared" si="10"/>
        <v>1</v>
      </c>
      <c r="CG3" s="1">
        <f t="shared" si="10"/>
        <v>1</v>
      </c>
      <c r="CH3" s="1">
        <f t="shared" si="10"/>
        <v>1</v>
      </c>
      <c r="CI3" s="1">
        <f t="shared" si="10"/>
        <v>1</v>
      </c>
      <c r="CJ3" s="1">
        <f t="shared" si="10"/>
        <v>1</v>
      </c>
      <c r="CK3" s="1">
        <f t="shared" si="10"/>
        <v>1</v>
      </c>
      <c r="CL3" s="1">
        <f t="shared" si="10"/>
        <v>1</v>
      </c>
      <c r="CM3" s="1">
        <f t="shared" si="10"/>
        <v>1</v>
      </c>
      <c r="CN3" s="1">
        <f t="shared" si="10"/>
        <v>1</v>
      </c>
      <c r="CO3" s="1">
        <f t="shared" si="10"/>
        <v>1</v>
      </c>
      <c r="CP3" s="1">
        <f t="shared" si="10"/>
        <v>1</v>
      </c>
      <c r="CQ3" s="1">
        <f t="shared" si="10"/>
        <v>1</v>
      </c>
      <c r="CR3" s="1">
        <f t="shared" si="10"/>
        <v>1</v>
      </c>
      <c r="CS3" s="1">
        <f t="shared" si="10"/>
        <v>1</v>
      </c>
      <c r="CT3" s="1">
        <f t="shared" si="10"/>
        <v>1</v>
      </c>
      <c r="CU3" s="1">
        <f t="shared" ref="CU3:CU39" si="14">BV3</f>
        <v>0.16706824966971301</v>
      </c>
      <c r="CV3" s="1">
        <f t="shared" ref="CV3:CV38" si="15">C3</f>
        <v>1</v>
      </c>
      <c r="CW3" s="1">
        <f t="shared" ref="CW3:CW38" si="16">C3</f>
        <v>1</v>
      </c>
      <c r="CX3" s="1">
        <v>1</v>
      </c>
      <c r="CY3" s="1">
        <f t="shared" si="11"/>
        <v>1</v>
      </c>
      <c r="CZ3" s="1">
        <f t="shared" si="11"/>
        <v>1</v>
      </c>
      <c r="DA3" s="1">
        <f t="shared" si="11"/>
        <v>1</v>
      </c>
      <c r="DB3" s="1">
        <f t="shared" si="11"/>
        <v>1</v>
      </c>
      <c r="DC3" s="1">
        <f t="shared" si="11"/>
        <v>1</v>
      </c>
      <c r="DD3" s="1">
        <f t="shared" si="11"/>
        <v>1</v>
      </c>
      <c r="DE3" s="1">
        <f t="shared" si="11"/>
        <v>1</v>
      </c>
      <c r="DF3" s="1">
        <f t="shared" si="11"/>
        <v>1</v>
      </c>
      <c r="DG3" s="1">
        <v>1</v>
      </c>
      <c r="DH3" s="1">
        <f t="shared" ref="DH3:DH39" si="17">C3</f>
        <v>1</v>
      </c>
    </row>
    <row r="4" spans="1:112" x14ac:dyDescent="0.2">
      <c r="A4" t="s">
        <v>29</v>
      </c>
      <c r="B4" s="3">
        <v>0.6</v>
      </c>
      <c r="C4" s="1">
        <f t="shared" si="0"/>
        <v>0.6</v>
      </c>
      <c r="D4" s="1">
        <f t="shared" si="0"/>
        <v>0.6</v>
      </c>
      <c r="E4" s="1">
        <f t="shared" si="0"/>
        <v>0.6</v>
      </c>
      <c r="F4" s="1">
        <f t="shared" si="12"/>
        <v>0.6</v>
      </c>
      <c r="G4" s="1">
        <f t="shared" si="1"/>
        <v>0.6</v>
      </c>
      <c r="H4" s="1">
        <f t="shared" si="1"/>
        <v>0.6</v>
      </c>
      <c r="I4" s="1">
        <f t="shared" si="1"/>
        <v>0.6</v>
      </c>
      <c r="J4" s="1">
        <f t="shared" si="1"/>
        <v>0.6</v>
      </c>
      <c r="K4" s="1">
        <f t="shared" si="1"/>
        <v>0.6</v>
      </c>
      <c r="L4" s="1">
        <f>$C4</f>
        <v>0.6</v>
      </c>
      <c r="M4" s="1">
        <f t="shared" ref="M4:N11" si="18">$C4</f>
        <v>0.6</v>
      </c>
      <c r="N4" s="1">
        <f t="shared" si="3"/>
        <v>0.6</v>
      </c>
      <c r="O4" s="1">
        <f t="shared" si="3"/>
        <v>0.6</v>
      </c>
      <c r="P4" s="1">
        <f t="shared" si="3"/>
        <v>0.6</v>
      </c>
      <c r="Q4" s="1">
        <f t="shared" si="3"/>
        <v>0.6</v>
      </c>
      <c r="R4" s="1">
        <f t="shared" si="3"/>
        <v>0.6</v>
      </c>
      <c r="S4" s="1">
        <f t="shared" si="4"/>
        <v>0.6</v>
      </c>
      <c r="T4" s="1">
        <f t="shared" si="4"/>
        <v>0.6</v>
      </c>
      <c r="U4" s="1">
        <f t="shared" si="4"/>
        <v>0.6</v>
      </c>
      <c r="V4" s="1">
        <f t="shared" si="4"/>
        <v>0.6</v>
      </c>
      <c r="W4" s="1">
        <f t="shared" si="4"/>
        <v>0.6</v>
      </c>
      <c r="X4" s="1">
        <f t="shared" si="4"/>
        <v>0.6</v>
      </c>
      <c r="Y4" s="1">
        <f t="shared" si="4"/>
        <v>0.6</v>
      </c>
      <c r="Z4" s="1">
        <f t="shared" si="4"/>
        <v>0.6</v>
      </c>
      <c r="AA4" s="1">
        <f t="shared" si="4"/>
        <v>0.6</v>
      </c>
      <c r="AB4" s="1">
        <f t="shared" si="4"/>
        <v>0.6</v>
      </c>
      <c r="AC4" s="1">
        <f t="shared" si="4"/>
        <v>0.6</v>
      </c>
      <c r="AD4" s="1">
        <f t="shared" si="4"/>
        <v>0.6</v>
      </c>
      <c r="AE4" s="1">
        <f t="shared" si="4"/>
        <v>0.6</v>
      </c>
      <c r="AF4" s="1">
        <f t="shared" si="5"/>
        <v>0.6</v>
      </c>
      <c r="AG4" s="1">
        <f t="shared" si="5"/>
        <v>0.6</v>
      </c>
      <c r="AH4" s="1">
        <f t="shared" si="5"/>
        <v>0.6</v>
      </c>
      <c r="AI4" s="1">
        <f t="shared" si="5"/>
        <v>0.6</v>
      </c>
      <c r="AJ4" s="1">
        <f t="shared" si="5"/>
        <v>0.6</v>
      </c>
      <c r="AK4" s="1">
        <f t="shared" si="5"/>
        <v>0.6</v>
      </c>
      <c r="AL4" s="1">
        <f t="shared" si="5"/>
        <v>0.6</v>
      </c>
      <c r="AM4" s="1">
        <f t="shared" si="5"/>
        <v>0.6</v>
      </c>
      <c r="AN4" s="1">
        <f t="shared" si="5"/>
        <v>0.6</v>
      </c>
      <c r="AO4" s="1">
        <f t="shared" si="5"/>
        <v>0.6</v>
      </c>
      <c r="AP4" s="1">
        <f t="shared" si="5"/>
        <v>0.6</v>
      </c>
      <c r="AQ4" s="1">
        <f t="shared" si="6"/>
        <v>0.6</v>
      </c>
      <c r="AR4" s="1">
        <f t="shared" si="6"/>
        <v>0.6</v>
      </c>
      <c r="AS4" s="1">
        <f t="shared" si="6"/>
        <v>0.6</v>
      </c>
      <c r="AT4" s="1">
        <f t="shared" si="6"/>
        <v>0.6</v>
      </c>
      <c r="AU4" s="1">
        <f t="shared" si="6"/>
        <v>0.6</v>
      </c>
      <c r="AV4" s="1">
        <f t="shared" si="6"/>
        <v>0.6</v>
      </c>
      <c r="AW4" s="1">
        <f t="shared" si="6"/>
        <v>0.6</v>
      </c>
      <c r="AX4" s="1">
        <f t="shared" si="6"/>
        <v>0.6</v>
      </c>
      <c r="AY4" s="1">
        <f t="shared" si="13"/>
        <v>0.6</v>
      </c>
      <c r="AZ4" s="1">
        <f t="shared" si="13"/>
        <v>0.6</v>
      </c>
      <c r="BA4" s="1">
        <f t="shared" si="13"/>
        <v>0.6</v>
      </c>
      <c r="BB4" s="1">
        <f t="shared" si="13"/>
        <v>0.6</v>
      </c>
      <c r="BC4" s="1">
        <f t="shared" si="13"/>
        <v>0.6</v>
      </c>
      <c r="BD4" s="1">
        <f t="shared" si="13"/>
        <v>0.6</v>
      </c>
      <c r="BE4" s="1">
        <f>$C4</f>
        <v>0.6</v>
      </c>
      <c r="BF4" s="1">
        <f t="shared" si="7"/>
        <v>0.6</v>
      </c>
      <c r="BG4" s="1">
        <v>0.6</v>
      </c>
      <c r="BH4" s="1">
        <v>0.6</v>
      </c>
      <c r="BI4" s="1">
        <v>0.6</v>
      </c>
      <c r="BJ4" s="1">
        <v>0.6</v>
      </c>
      <c r="BK4" s="1">
        <v>0.6</v>
      </c>
      <c r="BL4" s="1">
        <f>HLOOKUP(SUBSTITUTE(BL$1,"_lowtol",""),$B$1:$BK$38,ROW(BL4),FALSE)</f>
        <v>0.6</v>
      </c>
      <c r="BM4" s="1">
        <f t="shared" si="8"/>
        <v>0.6</v>
      </c>
      <c r="BN4" s="1">
        <f t="shared" si="8"/>
        <v>0.6</v>
      </c>
      <c r="BO4" s="1">
        <f t="shared" si="8"/>
        <v>0.6</v>
      </c>
      <c r="BP4" s="1">
        <f t="shared" si="8"/>
        <v>0.6</v>
      </c>
      <c r="BQ4" s="1">
        <f t="shared" si="8"/>
        <v>0.6</v>
      </c>
      <c r="BR4" s="1">
        <f t="shared" si="8"/>
        <v>0.6</v>
      </c>
      <c r="BS4" s="1">
        <f t="shared" si="8"/>
        <v>0.6</v>
      </c>
      <c r="BT4" s="1">
        <f t="shared" si="8"/>
        <v>0.6</v>
      </c>
      <c r="BU4" s="1">
        <f t="shared" si="8"/>
        <v>0.6</v>
      </c>
      <c r="BV4" s="1">
        <f t="shared" si="9"/>
        <v>0.6</v>
      </c>
      <c r="BW4" s="1">
        <f t="shared" si="9"/>
        <v>0.6</v>
      </c>
      <c r="BX4" s="1">
        <f t="shared" si="9"/>
        <v>0.6</v>
      </c>
      <c r="BY4" s="1">
        <f t="shared" si="9"/>
        <v>0.6</v>
      </c>
      <c r="BZ4" s="1">
        <f t="shared" si="9"/>
        <v>0.6</v>
      </c>
      <c r="CA4" s="1">
        <f t="shared" si="9"/>
        <v>0.6</v>
      </c>
      <c r="CB4" s="1">
        <f t="shared" si="9"/>
        <v>0.6</v>
      </c>
      <c r="CC4" s="1">
        <f t="shared" si="9"/>
        <v>0.6</v>
      </c>
      <c r="CD4" s="1">
        <f t="shared" si="9"/>
        <v>0.6</v>
      </c>
      <c r="CE4" s="1">
        <f t="shared" si="9"/>
        <v>0.6</v>
      </c>
      <c r="CF4" s="1">
        <f t="shared" si="10"/>
        <v>0.6</v>
      </c>
      <c r="CG4" s="1">
        <f t="shared" si="10"/>
        <v>0.6</v>
      </c>
      <c r="CH4" s="1">
        <f t="shared" si="10"/>
        <v>0.6</v>
      </c>
      <c r="CI4" s="1">
        <f t="shared" si="10"/>
        <v>0.6</v>
      </c>
      <c r="CJ4" s="1">
        <f t="shared" si="10"/>
        <v>0.6</v>
      </c>
      <c r="CK4" s="1">
        <f t="shared" si="10"/>
        <v>0.6</v>
      </c>
      <c r="CL4" s="1">
        <f t="shared" si="10"/>
        <v>0.6</v>
      </c>
      <c r="CM4" s="1">
        <f t="shared" si="10"/>
        <v>0.6</v>
      </c>
      <c r="CN4" s="1">
        <f t="shared" si="10"/>
        <v>0.6</v>
      </c>
      <c r="CO4" s="1">
        <f t="shared" si="10"/>
        <v>0.6</v>
      </c>
      <c r="CP4" s="1">
        <f t="shared" si="10"/>
        <v>0.6</v>
      </c>
      <c r="CQ4" s="1">
        <f t="shared" si="10"/>
        <v>0.6</v>
      </c>
      <c r="CR4" s="1">
        <f t="shared" si="10"/>
        <v>0.6</v>
      </c>
      <c r="CS4" s="1">
        <f t="shared" si="10"/>
        <v>0.6</v>
      </c>
      <c r="CT4" s="1">
        <f t="shared" si="10"/>
        <v>0.6</v>
      </c>
      <c r="CU4" s="1">
        <f t="shared" si="14"/>
        <v>0.6</v>
      </c>
      <c r="CV4" s="1">
        <f t="shared" si="15"/>
        <v>0.6</v>
      </c>
      <c r="CW4" s="1">
        <f t="shared" si="16"/>
        <v>0.6</v>
      </c>
      <c r="CX4" s="1">
        <v>0.6</v>
      </c>
      <c r="CY4" s="1">
        <f t="shared" si="11"/>
        <v>0.6</v>
      </c>
      <c r="CZ4" s="1">
        <f t="shared" si="11"/>
        <v>0.6</v>
      </c>
      <c r="DA4" s="1">
        <f t="shared" si="11"/>
        <v>0.6</v>
      </c>
      <c r="DB4" s="1">
        <f t="shared" si="11"/>
        <v>0.6</v>
      </c>
      <c r="DC4" s="1">
        <f t="shared" si="11"/>
        <v>0.6</v>
      </c>
      <c r="DD4" s="1">
        <f t="shared" si="11"/>
        <v>0.6</v>
      </c>
      <c r="DE4" s="1">
        <f t="shared" si="11"/>
        <v>0.6</v>
      </c>
      <c r="DF4" s="1">
        <f t="shared" si="11"/>
        <v>0.6</v>
      </c>
      <c r="DG4" s="1">
        <v>0.6</v>
      </c>
      <c r="DH4" s="1">
        <f t="shared" si="17"/>
        <v>0.6</v>
      </c>
    </row>
    <row r="5" spans="1:112" x14ac:dyDescent="0.2">
      <c r="A5" t="s">
        <v>1</v>
      </c>
      <c r="B5" s="3">
        <v>-1.72</v>
      </c>
      <c r="C5" s="1">
        <f t="shared" si="0"/>
        <v>-1.72</v>
      </c>
      <c r="D5" s="1">
        <f t="shared" si="0"/>
        <v>-1.72</v>
      </c>
      <c r="E5" s="1">
        <f t="shared" si="0"/>
        <v>-1.72</v>
      </c>
      <c r="F5" s="1">
        <f t="shared" si="12"/>
        <v>-1.72</v>
      </c>
      <c r="G5" s="1">
        <f t="shared" si="1"/>
        <v>-1.72</v>
      </c>
      <c r="H5" s="1">
        <f t="shared" si="1"/>
        <v>-1.72</v>
      </c>
      <c r="I5" s="1">
        <f t="shared" si="1"/>
        <v>-1.72</v>
      </c>
      <c r="J5" s="1">
        <f t="shared" si="1"/>
        <v>-1.72</v>
      </c>
      <c r="K5" s="1">
        <f t="shared" si="1"/>
        <v>-1.72</v>
      </c>
      <c r="L5" s="1">
        <f>$C5</f>
        <v>-1.72</v>
      </c>
      <c r="M5" s="1">
        <f t="shared" si="18"/>
        <v>-1.72</v>
      </c>
      <c r="N5" s="1">
        <f t="shared" si="3"/>
        <v>-1.72</v>
      </c>
      <c r="O5" s="1">
        <f t="shared" si="3"/>
        <v>-1.72</v>
      </c>
      <c r="P5" s="1">
        <f t="shared" si="3"/>
        <v>-1.72</v>
      </c>
      <c r="Q5" s="1">
        <f t="shared" si="3"/>
        <v>-1.72</v>
      </c>
      <c r="R5" s="1">
        <f t="shared" si="3"/>
        <v>-1.72</v>
      </c>
      <c r="S5" s="1">
        <f t="shared" si="4"/>
        <v>-1.72</v>
      </c>
      <c r="T5" s="1">
        <f t="shared" si="4"/>
        <v>-1.72</v>
      </c>
      <c r="U5" s="1">
        <f t="shared" si="4"/>
        <v>-1.72</v>
      </c>
      <c r="V5" s="1">
        <f t="shared" si="4"/>
        <v>-1.72</v>
      </c>
      <c r="W5" s="1">
        <f t="shared" si="4"/>
        <v>-1.72</v>
      </c>
      <c r="X5" s="1">
        <f t="shared" si="4"/>
        <v>-1.72</v>
      </c>
      <c r="Y5" s="1">
        <f t="shared" si="4"/>
        <v>-1.72</v>
      </c>
      <c r="Z5" s="1">
        <f t="shared" si="4"/>
        <v>-1.72</v>
      </c>
      <c r="AA5" s="1">
        <f t="shared" si="4"/>
        <v>-1.72</v>
      </c>
      <c r="AB5" s="1">
        <f t="shared" si="4"/>
        <v>-1.72</v>
      </c>
      <c r="AC5" s="1">
        <f t="shared" si="4"/>
        <v>-1.72</v>
      </c>
      <c r="AD5" s="1">
        <f t="shared" si="4"/>
        <v>-1.72</v>
      </c>
      <c r="AE5" s="1">
        <f t="shared" si="4"/>
        <v>-1.72</v>
      </c>
      <c r="AF5" s="1">
        <f t="shared" si="5"/>
        <v>-1.72</v>
      </c>
      <c r="AG5" s="1">
        <f t="shared" si="5"/>
        <v>-1.72</v>
      </c>
      <c r="AH5" s="1">
        <f t="shared" si="5"/>
        <v>-1.72</v>
      </c>
      <c r="AI5" s="1">
        <f t="shared" si="5"/>
        <v>-1.72</v>
      </c>
      <c r="AJ5" s="1">
        <f t="shared" si="5"/>
        <v>-1.72</v>
      </c>
      <c r="AK5" s="1">
        <f t="shared" si="5"/>
        <v>-1.72</v>
      </c>
      <c r="AL5" s="1">
        <f t="shared" si="5"/>
        <v>-1.72</v>
      </c>
      <c r="AM5" s="1">
        <f t="shared" si="5"/>
        <v>-1.72</v>
      </c>
      <c r="AN5" s="1">
        <f t="shared" si="5"/>
        <v>-1.72</v>
      </c>
      <c r="AO5" s="1">
        <f t="shared" si="5"/>
        <v>-1.72</v>
      </c>
      <c r="AP5" s="1">
        <f t="shared" si="5"/>
        <v>-1.72</v>
      </c>
      <c r="AQ5" s="2">
        <v>-4.45</v>
      </c>
      <c r="AR5" s="2">
        <v>-0.36</v>
      </c>
      <c r="AS5" s="1">
        <f t="shared" si="6"/>
        <v>-1.72</v>
      </c>
      <c r="AT5" s="1">
        <f t="shared" si="6"/>
        <v>-1.72</v>
      </c>
      <c r="AU5" s="1">
        <f t="shared" si="6"/>
        <v>-1.72</v>
      </c>
      <c r="AV5" s="1">
        <f t="shared" si="6"/>
        <v>-1.72</v>
      </c>
      <c r="AW5" s="1">
        <f t="shared" si="6"/>
        <v>-1.72</v>
      </c>
      <c r="AX5" s="1">
        <f t="shared" si="6"/>
        <v>-1.72</v>
      </c>
      <c r="AY5" s="1">
        <f t="shared" si="13"/>
        <v>-1.72</v>
      </c>
      <c r="AZ5" s="1">
        <f t="shared" si="13"/>
        <v>-1.72</v>
      </c>
      <c r="BA5" s="1">
        <f t="shared" si="13"/>
        <v>-1.72</v>
      </c>
      <c r="BB5" s="1">
        <f t="shared" si="13"/>
        <v>-1.72</v>
      </c>
      <c r="BC5" s="1">
        <f t="shared" si="13"/>
        <v>-1.72</v>
      </c>
      <c r="BD5" s="1">
        <f t="shared" si="13"/>
        <v>-1.72</v>
      </c>
      <c r="BE5" s="1">
        <f>$C5</f>
        <v>-1.72</v>
      </c>
      <c r="BF5" s="1">
        <f t="shared" si="7"/>
        <v>-1.72</v>
      </c>
      <c r="BG5" s="1">
        <v>-1.72</v>
      </c>
      <c r="BH5" s="1">
        <v>-1.72</v>
      </c>
      <c r="BI5" s="1">
        <v>-1.72</v>
      </c>
      <c r="BJ5" s="1">
        <v>-1.72</v>
      </c>
      <c r="BK5" s="1">
        <v>-1.72</v>
      </c>
      <c r="BL5" s="1">
        <f t="shared" si="8"/>
        <v>-1.72</v>
      </c>
      <c r="BM5" s="1">
        <f t="shared" si="8"/>
        <v>-1.72</v>
      </c>
      <c r="BN5" s="1">
        <f t="shared" si="8"/>
        <v>-1.72</v>
      </c>
      <c r="BO5" s="1">
        <f t="shared" si="8"/>
        <v>-1.72</v>
      </c>
      <c r="BP5" s="1">
        <f t="shared" si="8"/>
        <v>-1.72</v>
      </c>
      <c r="BQ5" s="1">
        <f t="shared" si="8"/>
        <v>-1.72</v>
      </c>
      <c r="BR5" s="1">
        <f t="shared" si="8"/>
        <v>-1.72</v>
      </c>
      <c r="BS5" s="1">
        <f t="shared" si="8"/>
        <v>-1.72</v>
      </c>
      <c r="BT5" s="1">
        <f t="shared" si="8"/>
        <v>-1.72</v>
      </c>
      <c r="BU5" s="1">
        <f t="shared" si="8"/>
        <v>-1.72</v>
      </c>
      <c r="BV5" s="1">
        <f t="shared" si="9"/>
        <v>-1.72</v>
      </c>
      <c r="BW5" s="1">
        <f t="shared" si="9"/>
        <v>-1.72</v>
      </c>
      <c r="BX5" s="1">
        <f t="shared" si="9"/>
        <v>-1.72</v>
      </c>
      <c r="BY5" s="1">
        <f t="shared" si="9"/>
        <v>-1.72</v>
      </c>
      <c r="BZ5" s="1">
        <f t="shared" si="9"/>
        <v>-1.72</v>
      </c>
      <c r="CA5" s="1">
        <f t="shared" si="9"/>
        <v>-1.72</v>
      </c>
      <c r="CB5" s="1">
        <f t="shared" si="9"/>
        <v>-1.72</v>
      </c>
      <c r="CC5" s="1">
        <f t="shared" si="9"/>
        <v>-1.72</v>
      </c>
      <c r="CD5" s="1">
        <f t="shared" si="9"/>
        <v>-1.72</v>
      </c>
      <c r="CE5" s="1">
        <f t="shared" si="9"/>
        <v>-1.72</v>
      </c>
      <c r="CF5" s="1">
        <f t="shared" si="10"/>
        <v>-1.72</v>
      </c>
      <c r="CG5" s="1">
        <f t="shared" si="10"/>
        <v>-1.72</v>
      </c>
      <c r="CH5" s="1">
        <f t="shared" si="10"/>
        <v>-1.72</v>
      </c>
      <c r="CI5" s="1">
        <f t="shared" si="10"/>
        <v>-1.72</v>
      </c>
      <c r="CJ5" s="1">
        <f t="shared" si="10"/>
        <v>-1.72</v>
      </c>
      <c r="CK5" s="1">
        <f t="shared" si="10"/>
        <v>-1.72</v>
      </c>
      <c r="CL5" s="1">
        <f t="shared" si="10"/>
        <v>-1.72</v>
      </c>
      <c r="CM5" s="1">
        <f t="shared" si="10"/>
        <v>-1.72</v>
      </c>
      <c r="CN5" s="1">
        <f t="shared" si="10"/>
        <v>-1.72</v>
      </c>
      <c r="CO5" s="1">
        <f t="shared" si="10"/>
        <v>-1.72</v>
      </c>
      <c r="CP5" s="1">
        <f t="shared" si="10"/>
        <v>-1.72</v>
      </c>
      <c r="CQ5" s="1">
        <f t="shared" si="10"/>
        <v>-1.72</v>
      </c>
      <c r="CR5" s="1">
        <f t="shared" si="10"/>
        <v>-1.72</v>
      </c>
      <c r="CS5" s="1">
        <f t="shared" si="10"/>
        <v>-1.72</v>
      </c>
      <c r="CT5" s="1">
        <f t="shared" si="10"/>
        <v>-1.72</v>
      </c>
      <c r="CU5" s="1">
        <f t="shared" si="14"/>
        <v>-1.72</v>
      </c>
      <c r="CV5" s="1">
        <f t="shared" si="15"/>
        <v>-1.72</v>
      </c>
      <c r="CW5" s="1">
        <f t="shared" si="16"/>
        <v>-1.72</v>
      </c>
      <c r="CX5" s="1">
        <v>-1.72</v>
      </c>
      <c r="CY5" s="1">
        <f t="shared" si="11"/>
        <v>-1.72</v>
      </c>
      <c r="CZ5" s="1">
        <f t="shared" si="11"/>
        <v>-4.45</v>
      </c>
      <c r="DA5" s="1">
        <f t="shared" si="11"/>
        <v>-0.36</v>
      </c>
      <c r="DB5" s="1">
        <f t="shared" si="11"/>
        <v>-1.72</v>
      </c>
      <c r="DC5" s="1">
        <f t="shared" si="11"/>
        <v>-1.72</v>
      </c>
      <c r="DD5" s="1">
        <f t="shared" si="11"/>
        <v>-1.72</v>
      </c>
      <c r="DE5" s="1">
        <f t="shared" si="11"/>
        <v>-1.72</v>
      </c>
      <c r="DF5" s="1">
        <f t="shared" si="11"/>
        <v>-1.72</v>
      </c>
      <c r="DG5" s="1">
        <v>-1.72</v>
      </c>
      <c r="DH5" s="1">
        <f t="shared" si="17"/>
        <v>-1.72</v>
      </c>
    </row>
    <row r="6" spans="1:112" x14ac:dyDescent="0.2">
      <c r="A6" t="s">
        <v>2</v>
      </c>
      <c r="B6" s="1"/>
      <c r="C6" s="2">
        <v>3.3465815599999997E-2</v>
      </c>
      <c r="D6" s="2">
        <v>3.3465815599999997E-2</v>
      </c>
      <c r="E6" s="2">
        <v>3.3465815599999997E-2</v>
      </c>
      <c r="F6" s="1"/>
      <c r="G6" s="2">
        <v>3.3465815599999997E-2</v>
      </c>
      <c r="H6" s="1"/>
      <c r="I6" s="2">
        <v>3.3465815599999997E-2</v>
      </c>
      <c r="J6" s="1"/>
      <c r="K6" s="2">
        <v>3.3465815599999997E-2</v>
      </c>
      <c r="L6" s="1">
        <f>$C6</f>
        <v>3.3465815599999997E-2</v>
      </c>
      <c r="M6" s="1">
        <f t="shared" si="18"/>
        <v>3.3465815599999997E-2</v>
      </c>
      <c r="N6" s="1">
        <f t="shared" si="3"/>
        <v>3.3465815599999997E-2</v>
      </c>
      <c r="O6" s="1">
        <f t="shared" si="3"/>
        <v>3.3465815599999997E-2</v>
      </c>
      <c r="P6" s="1">
        <f t="shared" si="3"/>
        <v>3.3465815599999997E-2</v>
      </c>
      <c r="Q6" s="1">
        <f t="shared" si="3"/>
        <v>3.3465815599999997E-2</v>
      </c>
      <c r="R6" s="1">
        <f t="shared" si="3"/>
        <v>3.3465815599999997E-2</v>
      </c>
      <c r="S6" s="1">
        <f t="shared" si="4"/>
        <v>3.3465815599999997E-2</v>
      </c>
      <c r="T6" s="1">
        <f t="shared" si="4"/>
        <v>3.3465815599999997E-2</v>
      </c>
      <c r="U6" s="1">
        <f t="shared" si="4"/>
        <v>3.3465815599999997E-2</v>
      </c>
      <c r="V6" s="1">
        <f t="shared" si="4"/>
        <v>3.3465815599999997E-2</v>
      </c>
      <c r="W6" s="1">
        <f t="shared" si="4"/>
        <v>3.3465815599999997E-2</v>
      </c>
      <c r="X6" s="1">
        <f t="shared" si="4"/>
        <v>3.3465815599999997E-2</v>
      </c>
      <c r="Y6" s="1">
        <f t="shared" si="4"/>
        <v>3.3465815599999997E-2</v>
      </c>
      <c r="Z6" s="1">
        <f t="shared" si="4"/>
        <v>3.3465815599999997E-2</v>
      </c>
      <c r="AA6" s="1">
        <f t="shared" si="4"/>
        <v>3.3465815599999997E-2</v>
      </c>
      <c r="AB6" s="1">
        <f t="shared" si="4"/>
        <v>3.3465815599999997E-2</v>
      </c>
      <c r="AC6" s="1">
        <f t="shared" si="4"/>
        <v>3.3465815599999997E-2</v>
      </c>
      <c r="AD6" s="1">
        <f t="shared" si="4"/>
        <v>3.3465815599999997E-2</v>
      </c>
      <c r="AE6" s="1">
        <f t="shared" si="4"/>
        <v>3.3465815599999997E-2</v>
      </c>
      <c r="AF6" s="1">
        <f t="shared" si="5"/>
        <v>3.3465815599999997E-2</v>
      </c>
      <c r="AG6" s="1">
        <f t="shared" si="5"/>
        <v>3.3465815599999997E-2</v>
      </c>
      <c r="AH6" s="1">
        <f t="shared" si="5"/>
        <v>3.3465815599999997E-2</v>
      </c>
      <c r="AI6" s="1">
        <f t="shared" si="5"/>
        <v>3.3465815599999997E-2</v>
      </c>
      <c r="AJ6" s="1">
        <f t="shared" si="5"/>
        <v>3.3465815599999997E-2</v>
      </c>
      <c r="AK6" s="1">
        <f t="shared" si="5"/>
        <v>3.3465815599999997E-2</v>
      </c>
      <c r="AL6" s="1">
        <f t="shared" si="5"/>
        <v>3.3465815599999997E-2</v>
      </c>
      <c r="AM6" s="1">
        <f t="shared" si="5"/>
        <v>3.3465815599999997E-2</v>
      </c>
      <c r="AN6" s="1">
        <f t="shared" si="5"/>
        <v>3.3465815599999997E-2</v>
      </c>
      <c r="AO6" s="1">
        <f t="shared" si="5"/>
        <v>3.3465815599999997E-2</v>
      </c>
      <c r="AP6" s="1">
        <f t="shared" si="5"/>
        <v>3.3465815599999997E-2</v>
      </c>
      <c r="AQ6" s="1">
        <f t="shared" si="6"/>
        <v>3.3465815599999997E-2</v>
      </c>
      <c r="AR6" s="1">
        <f t="shared" si="6"/>
        <v>3.3465815599999997E-2</v>
      </c>
      <c r="AS6" s="1">
        <f t="shared" si="6"/>
        <v>3.3465815599999997E-2</v>
      </c>
      <c r="AT6" s="1">
        <f t="shared" si="6"/>
        <v>3.3465815599999997E-2</v>
      </c>
      <c r="AU6" s="1">
        <f t="shared" si="6"/>
        <v>3.3465815599999997E-2</v>
      </c>
      <c r="AV6" s="1">
        <f t="shared" si="6"/>
        <v>3.3465815599999997E-2</v>
      </c>
      <c r="AW6" s="1">
        <f t="shared" si="6"/>
        <v>3.3465815599999997E-2</v>
      </c>
      <c r="AX6" s="1">
        <f t="shared" si="6"/>
        <v>3.3465815599999997E-2</v>
      </c>
      <c r="AY6" s="1">
        <f t="shared" si="13"/>
        <v>3.3465815599999997E-2</v>
      </c>
      <c r="AZ6" s="1">
        <f t="shared" si="13"/>
        <v>3.3465815599999997E-2</v>
      </c>
      <c r="BA6" s="1">
        <f t="shared" si="13"/>
        <v>3.3465815599999997E-2</v>
      </c>
      <c r="BB6" s="1">
        <f t="shared" si="13"/>
        <v>3.3465815599999997E-2</v>
      </c>
      <c r="BC6" s="1">
        <f t="shared" si="13"/>
        <v>3.3465815599999997E-2</v>
      </c>
      <c r="BD6" s="1">
        <f t="shared" si="13"/>
        <v>3.3465815599999997E-2</v>
      </c>
      <c r="BE6" s="1">
        <f>$C6</f>
        <v>3.3465815599999997E-2</v>
      </c>
      <c r="BF6" s="1">
        <f t="shared" si="7"/>
        <v>3.3465815599999997E-2</v>
      </c>
      <c r="BG6" s="1">
        <v>3.3465815599999997E-2</v>
      </c>
      <c r="BH6" s="1">
        <v>3.3465815599999997E-2</v>
      </c>
      <c r="BI6" s="1">
        <v>3.3465815599999997E-2</v>
      </c>
      <c r="BJ6" s="1">
        <v>3.3465815599999997E-2</v>
      </c>
      <c r="BK6" s="1">
        <v>3.3465815599999997E-2</v>
      </c>
      <c r="BL6" s="1">
        <f t="shared" si="8"/>
        <v>3.3465815599999997E-2</v>
      </c>
      <c r="BM6" s="1">
        <f t="shared" si="8"/>
        <v>3.3465815599999997E-2</v>
      </c>
      <c r="BN6" s="1">
        <f t="shared" si="8"/>
        <v>3.3465815599999997E-2</v>
      </c>
      <c r="BO6" s="1">
        <f t="shared" si="8"/>
        <v>3.3465815599999997E-2</v>
      </c>
      <c r="BP6" s="1">
        <f t="shared" si="8"/>
        <v>3.3465815599999997E-2</v>
      </c>
      <c r="BQ6" s="1">
        <f t="shared" si="8"/>
        <v>3.3465815599999997E-2</v>
      </c>
      <c r="BR6" s="1">
        <f t="shared" si="8"/>
        <v>3.3465815599999997E-2</v>
      </c>
      <c r="BS6" s="1">
        <f t="shared" si="8"/>
        <v>3.3465815599999997E-2</v>
      </c>
      <c r="BT6" s="1">
        <f t="shared" si="8"/>
        <v>3.3465815599999997E-2</v>
      </c>
      <c r="BU6" s="1">
        <f t="shared" si="8"/>
        <v>3.3465815599999997E-2</v>
      </c>
      <c r="BV6" s="1">
        <f t="shared" si="9"/>
        <v>3.3465815599999997E-2</v>
      </c>
      <c r="BW6" s="1">
        <f t="shared" si="9"/>
        <v>3.3465815599999997E-2</v>
      </c>
      <c r="BX6" s="1">
        <f t="shared" si="9"/>
        <v>3.3465815599999997E-2</v>
      </c>
      <c r="BY6" s="1">
        <f t="shared" si="9"/>
        <v>3.3465815599999997E-2</v>
      </c>
      <c r="BZ6" s="1">
        <f t="shared" si="9"/>
        <v>3.3465815599999997E-2</v>
      </c>
      <c r="CA6" s="1">
        <f t="shared" si="9"/>
        <v>3.3465815599999997E-2</v>
      </c>
      <c r="CB6" s="1">
        <f t="shared" si="9"/>
        <v>3.3465815599999997E-2</v>
      </c>
      <c r="CC6" s="1">
        <f t="shared" si="9"/>
        <v>3.3465815599999997E-2</v>
      </c>
      <c r="CD6" s="1">
        <f t="shared" si="9"/>
        <v>3.3465815599999997E-2</v>
      </c>
      <c r="CE6" s="1">
        <f t="shared" si="9"/>
        <v>3.3465815599999997E-2</v>
      </c>
      <c r="CF6" s="1">
        <f t="shared" si="10"/>
        <v>3.3465815599999997E-2</v>
      </c>
      <c r="CG6" s="1">
        <f t="shared" si="10"/>
        <v>3.3465815599999997E-2</v>
      </c>
      <c r="CH6" s="1">
        <f t="shared" si="10"/>
        <v>3.3465815599999997E-2</v>
      </c>
      <c r="CI6" s="1">
        <f t="shared" si="10"/>
        <v>3.3465815599999997E-2</v>
      </c>
      <c r="CJ6" s="1">
        <f t="shared" si="10"/>
        <v>3.3465815599999997E-2</v>
      </c>
      <c r="CK6" s="1">
        <f t="shared" si="10"/>
        <v>3.3465815599999997E-2</v>
      </c>
      <c r="CL6" s="1">
        <f t="shared" si="10"/>
        <v>3.3465815599999997E-2</v>
      </c>
      <c r="CM6" s="1">
        <f t="shared" si="10"/>
        <v>3.3465815599999997E-2</v>
      </c>
      <c r="CN6" s="1">
        <f t="shared" si="10"/>
        <v>3.3465815599999997E-2</v>
      </c>
      <c r="CO6" s="1">
        <f t="shared" si="10"/>
        <v>3.3465815599999997E-2</v>
      </c>
      <c r="CP6" s="1">
        <f t="shared" si="10"/>
        <v>3.3465815599999997E-2</v>
      </c>
      <c r="CQ6" s="1">
        <f t="shared" si="10"/>
        <v>3.3465815599999997E-2</v>
      </c>
      <c r="CR6" s="1">
        <f t="shared" si="10"/>
        <v>3.3465815599999997E-2</v>
      </c>
      <c r="CS6" s="1">
        <f t="shared" si="10"/>
        <v>3.3465815599999997E-2</v>
      </c>
      <c r="CT6" s="1">
        <f t="shared" si="10"/>
        <v>3.3465815599999997E-2</v>
      </c>
      <c r="CU6" s="1">
        <f t="shared" si="14"/>
        <v>3.3465815599999997E-2</v>
      </c>
      <c r="CV6" s="1">
        <f t="shared" si="15"/>
        <v>3.3465815599999997E-2</v>
      </c>
      <c r="CW6" s="1">
        <f t="shared" si="16"/>
        <v>3.3465815599999997E-2</v>
      </c>
      <c r="CX6" s="1">
        <v>3.3465815599999997E-2</v>
      </c>
      <c r="CY6" s="1">
        <f t="shared" si="11"/>
        <v>3.3465815599999997E-2</v>
      </c>
      <c r="CZ6" s="1">
        <f t="shared" si="11"/>
        <v>3.3465815599999997E-2</v>
      </c>
      <c r="DA6" s="1">
        <f t="shared" si="11"/>
        <v>3.3465815599999997E-2</v>
      </c>
      <c r="DB6" s="1">
        <f t="shared" si="11"/>
        <v>3.3465815599999997E-2</v>
      </c>
      <c r="DC6" s="1">
        <f t="shared" si="11"/>
        <v>3.3465815599999997E-2</v>
      </c>
      <c r="DD6" s="1">
        <f t="shared" si="11"/>
        <v>3.3465815599999997E-2</v>
      </c>
      <c r="DE6" s="1">
        <f t="shared" si="11"/>
        <v>3.3465815599999997E-2</v>
      </c>
      <c r="DF6" s="1">
        <f t="shared" si="11"/>
        <v>3.3465815599999997E-2</v>
      </c>
      <c r="DG6" s="1">
        <v>3.3465815599999997E-2</v>
      </c>
      <c r="DH6" s="1">
        <f t="shared" si="17"/>
        <v>3.3465815599999997E-2</v>
      </c>
    </row>
    <row r="7" spans="1:112" x14ac:dyDescent="0.2">
      <c r="A7" t="s">
        <v>3</v>
      </c>
      <c r="B7" s="1"/>
      <c r="C7" s="2">
        <v>0.63474751139999996</v>
      </c>
      <c r="D7" s="2">
        <v>0.63474751139999996</v>
      </c>
      <c r="E7" s="2">
        <v>0.63474751139999996</v>
      </c>
      <c r="F7" s="1"/>
      <c r="G7" s="2">
        <v>0.63474751139999996</v>
      </c>
      <c r="H7" s="1"/>
      <c r="I7" s="2">
        <v>0.63474751139999996</v>
      </c>
      <c r="J7" s="1"/>
      <c r="K7" s="2">
        <v>0.63474751139999996</v>
      </c>
      <c r="L7" s="1">
        <f>$C7</f>
        <v>0.63474751139999996</v>
      </c>
      <c r="M7" s="1">
        <f t="shared" si="18"/>
        <v>0.63474751139999996</v>
      </c>
      <c r="N7" s="1">
        <f t="shared" si="3"/>
        <v>0.63474751139999996</v>
      </c>
      <c r="O7" s="1">
        <f t="shared" si="3"/>
        <v>0.63474751139999996</v>
      </c>
      <c r="P7" s="1">
        <f t="shared" si="3"/>
        <v>0.63474751139999996</v>
      </c>
      <c r="Q7" s="1">
        <f t="shared" si="3"/>
        <v>0.63474751139999996</v>
      </c>
      <c r="R7" s="1">
        <f t="shared" si="3"/>
        <v>0.63474751139999996</v>
      </c>
      <c r="S7" s="1">
        <f t="shared" si="4"/>
        <v>0.63474751139999996</v>
      </c>
      <c r="T7" s="1">
        <f t="shared" si="4"/>
        <v>0.63474751139999996</v>
      </c>
      <c r="U7" s="1">
        <f t="shared" si="4"/>
        <v>0.63474751139999996</v>
      </c>
      <c r="V7" s="1">
        <f t="shared" si="4"/>
        <v>0.63474751139999996</v>
      </c>
      <c r="W7" s="1">
        <f t="shared" si="4"/>
        <v>0.63474751139999996</v>
      </c>
      <c r="X7" s="1">
        <f t="shared" si="4"/>
        <v>0.63474751139999996</v>
      </c>
      <c r="Y7" s="1">
        <f t="shared" si="4"/>
        <v>0.63474751139999996</v>
      </c>
      <c r="Z7" s="1">
        <f t="shared" si="4"/>
        <v>0.63474751139999996</v>
      </c>
      <c r="AA7" s="1">
        <f t="shared" si="4"/>
        <v>0.63474751139999996</v>
      </c>
      <c r="AB7" s="1">
        <f t="shared" si="4"/>
        <v>0.63474751139999996</v>
      </c>
      <c r="AC7" s="1">
        <f t="shared" si="4"/>
        <v>0.63474751139999996</v>
      </c>
      <c r="AD7" s="1">
        <f t="shared" si="4"/>
        <v>0.63474751139999996</v>
      </c>
      <c r="AE7" s="1">
        <f t="shared" si="4"/>
        <v>0.63474751139999996</v>
      </c>
      <c r="AF7" s="1">
        <f t="shared" si="5"/>
        <v>0.63474751139999996</v>
      </c>
      <c r="AG7" s="1">
        <f t="shared" si="5"/>
        <v>0.63474751139999996</v>
      </c>
      <c r="AH7" s="1">
        <f t="shared" si="5"/>
        <v>0.63474751139999996</v>
      </c>
      <c r="AI7" s="1">
        <f t="shared" si="5"/>
        <v>0.63474751139999996</v>
      </c>
      <c r="AJ7" s="1">
        <f t="shared" si="5"/>
        <v>0.63474751139999996</v>
      </c>
      <c r="AK7" s="1">
        <f t="shared" si="5"/>
        <v>0.63474751139999996</v>
      </c>
      <c r="AL7" s="1">
        <f t="shared" si="5"/>
        <v>0.63474751139999996</v>
      </c>
      <c r="AM7" s="1">
        <f t="shared" si="5"/>
        <v>0.63474751139999996</v>
      </c>
      <c r="AN7" s="1">
        <f t="shared" si="5"/>
        <v>0.63474751139999996</v>
      </c>
      <c r="AO7" s="1">
        <f t="shared" si="5"/>
        <v>0.63474751139999996</v>
      </c>
      <c r="AP7" s="1">
        <f t="shared" si="5"/>
        <v>0.63474751139999996</v>
      </c>
      <c r="AQ7" s="1">
        <f t="shared" si="6"/>
        <v>0.63474751139999996</v>
      </c>
      <c r="AR7" s="1">
        <f t="shared" si="6"/>
        <v>0.63474751139999996</v>
      </c>
      <c r="AS7" s="1">
        <f t="shared" si="6"/>
        <v>0.63474751139999996</v>
      </c>
      <c r="AT7" s="1">
        <f t="shared" si="6"/>
        <v>0.63474751139999996</v>
      </c>
      <c r="AU7" s="1">
        <f t="shared" si="6"/>
        <v>0.63474751139999996</v>
      </c>
      <c r="AV7" s="1">
        <f t="shared" si="6"/>
        <v>0.63474751139999996</v>
      </c>
      <c r="AW7" s="1">
        <f t="shared" si="6"/>
        <v>0.63474751139999996</v>
      </c>
      <c r="AX7" s="1">
        <f t="shared" si="6"/>
        <v>0.63474751139999996</v>
      </c>
      <c r="AY7" s="1">
        <f t="shared" si="13"/>
        <v>0.63474751139999996</v>
      </c>
      <c r="AZ7" s="1">
        <f t="shared" si="13"/>
        <v>0.63474751139999996</v>
      </c>
      <c r="BA7" s="1">
        <f t="shared" si="13"/>
        <v>0.63474751139999996</v>
      </c>
      <c r="BB7" s="1">
        <f t="shared" si="13"/>
        <v>0.63474751139999996</v>
      </c>
      <c r="BC7" s="1">
        <f t="shared" si="13"/>
        <v>0.63474751139999996</v>
      </c>
      <c r="BD7" s="1">
        <f t="shared" si="13"/>
        <v>0.63474751139999996</v>
      </c>
      <c r="BE7" s="1">
        <f t="shared" si="13"/>
        <v>0.63474751139999996</v>
      </c>
      <c r="BF7" s="1">
        <f t="shared" si="7"/>
        <v>0.63474751139999996</v>
      </c>
      <c r="BG7" s="1">
        <v>0.63474751139999996</v>
      </c>
      <c r="BH7" s="1">
        <v>0.63474751139999996</v>
      </c>
      <c r="BI7" s="1">
        <v>0.63474751139999996</v>
      </c>
      <c r="BJ7" s="1">
        <v>0.63474751139999996</v>
      </c>
      <c r="BK7" s="1">
        <v>0.63474751139999996</v>
      </c>
      <c r="BL7" s="1">
        <f t="shared" si="8"/>
        <v>0.63474751139999996</v>
      </c>
      <c r="BM7" s="1">
        <f t="shared" si="8"/>
        <v>0.63474751139999996</v>
      </c>
      <c r="BN7" s="1">
        <f t="shared" si="8"/>
        <v>0.63474751139999996</v>
      </c>
      <c r="BO7" s="1">
        <f t="shared" si="8"/>
        <v>0.63474751139999996</v>
      </c>
      <c r="BP7" s="1">
        <f t="shared" si="8"/>
        <v>0.63474751139999996</v>
      </c>
      <c r="BQ7" s="1">
        <f t="shared" si="8"/>
        <v>0.63474751139999996</v>
      </c>
      <c r="BR7" s="1">
        <f t="shared" si="8"/>
        <v>0.63474751139999996</v>
      </c>
      <c r="BS7" s="1">
        <f t="shared" si="8"/>
        <v>0.63474751139999996</v>
      </c>
      <c r="BT7" s="1">
        <f t="shared" si="8"/>
        <v>0.63474751139999996</v>
      </c>
      <c r="BU7" s="1">
        <f t="shared" si="8"/>
        <v>0.63474751139999996</v>
      </c>
      <c r="BV7" s="1">
        <f t="shared" si="9"/>
        <v>0.63474751139999996</v>
      </c>
      <c r="BW7" s="1">
        <f t="shared" si="9"/>
        <v>0.63474751139999996</v>
      </c>
      <c r="BX7" s="1">
        <f t="shared" si="9"/>
        <v>0.63474751139999996</v>
      </c>
      <c r="BY7" s="1">
        <f t="shared" si="9"/>
        <v>0.63474751139999996</v>
      </c>
      <c r="BZ7" s="1">
        <f t="shared" si="9"/>
        <v>0.63474751139999996</v>
      </c>
      <c r="CA7" s="1">
        <f t="shared" si="9"/>
        <v>0.63474751139999996</v>
      </c>
      <c r="CB7" s="1">
        <f t="shared" si="9"/>
        <v>0.63474751139999996</v>
      </c>
      <c r="CC7" s="1">
        <f t="shared" si="9"/>
        <v>0.63474751139999996</v>
      </c>
      <c r="CD7" s="1">
        <f t="shared" si="9"/>
        <v>0.63474751139999996</v>
      </c>
      <c r="CE7" s="1">
        <f t="shared" si="9"/>
        <v>0.63474751139999996</v>
      </c>
      <c r="CF7" s="1">
        <f t="shared" si="10"/>
        <v>0.63474751139999996</v>
      </c>
      <c r="CG7" s="1">
        <f t="shared" si="10"/>
        <v>0.63474751139999996</v>
      </c>
      <c r="CH7" s="1">
        <f t="shared" si="10"/>
        <v>0.63474751139999996</v>
      </c>
      <c r="CI7" s="1">
        <f t="shared" si="10"/>
        <v>0.63474751139999996</v>
      </c>
      <c r="CJ7" s="1">
        <f t="shared" si="10"/>
        <v>0.63474751139999996</v>
      </c>
      <c r="CK7" s="1">
        <f t="shared" si="10"/>
        <v>0.63474751139999996</v>
      </c>
      <c r="CL7" s="1">
        <f t="shared" si="10"/>
        <v>0.63474751139999996</v>
      </c>
      <c r="CM7" s="1">
        <f t="shared" si="10"/>
        <v>0.63474751139999996</v>
      </c>
      <c r="CN7" s="1">
        <f t="shared" si="10"/>
        <v>0.63474751139999996</v>
      </c>
      <c r="CO7" s="1">
        <f t="shared" si="10"/>
        <v>0.63474751139999996</v>
      </c>
      <c r="CP7" s="1">
        <f t="shared" si="10"/>
        <v>0.63474751139999996</v>
      </c>
      <c r="CQ7" s="1">
        <f t="shared" si="10"/>
        <v>0.63474751139999996</v>
      </c>
      <c r="CR7" s="1">
        <f t="shared" si="10"/>
        <v>0.63474751139999996</v>
      </c>
      <c r="CS7" s="1">
        <f t="shared" si="10"/>
        <v>0.63474751139999996</v>
      </c>
      <c r="CT7" s="1">
        <f t="shared" si="10"/>
        <v>0.63474751139999996</v>
      </c>
      <c r="CU7" s="1">
        <f t="shared" si="14"/>
        <v>0.63474751139999996</v>
      </c>
      <c r="CV7" s="1">
        <f t="shared" si="15"/>
        <v>0.63474751139999996</v>
      </c>
      <c r="CW7" s="1">
        <f t="shared" si="16"/>
        <v>0.63474751139999996</v>
      </c>
      <c r="CX7" s="1">
        <v>0.63474751139999996</v>
      </c>
      <c r="CY7" s="1">
        <f t="shared" si="11"/>
        <v>0.63474751139999996</v>
      </c>
      <c r="CZ7" s="1">
        <f t="shared" si="11"/>
        <v>0.63474751139999996</v>
      </c>
      <c r="DA7" s="1">
        <f t="shared" si="11"/>
        <v>0.63474751139999996</v>
      </c>
      <c r="DB7" s="1">
        <f t="shared" si="11"/>
        <v>0.63474751139999996</v>
      </c>
      <c r="DC7" s="1">
        <f t="shared" si="11"/>
        <v>0.63474751139999996</v>
      </c>
      <c r="DD7" s="1">
        <f t="shared" si="11"/>
        <v>0.63474751139999996</v>
      </c>
      <c r="DE7" s="1">
        <f t="shared" si="11"/>
        <v>0.63474751139999996</v>
      </c>
      <c r="DF7" s="1">
        <f t="shared" si="11"/>
        <v>0.63474751139999996</v>
      </c>
      <c r="DG7" s="1">
        <v>0.63474751139999996</v>
      </c>
      <c r="DH7" s="1">
        <f t="shared" si="17"/>
        <v>0.63474751139999996</v>
      </c>
    </row>
    <row r="8" spans="1:112" x14ac:dyDescent="0.2">
      <c r="A8" t="s">
        <v>4</v>
      </c>
      <c r="B8" s="1"/>
      <c r="C8" s="2">
        <v>1.5619419601</v>
      </c>
      <c r="D8" s="2">
        <v>1.5619419601</v>
      </c>
      <c r="E8" s="2">
        <v>1.5619419601</v>
      </c>
      <c r="F8" s="1"/>
      <c r="G8" s="2">
        <v>1.5619419601</v>
      </c>
      <c r="H8" s="1"/>
      <c r="I8" s="2">
        <v>1.5619419601</v>
      </c>
      <c r="J8" s="1"/>
      <c r="K8" s="2">
        <v>1.5619419601</v>
      </c>
      <c r="L8" s="1">
        <f>$C8</f>
        <v>1.5619419601</v>
      </c>
      <c r="M8" s="1">
        <f t="shared" si="18"/>
        <v>1.5619419601</v>
      </c>
      <c r="N8" s="1">
        <f t="shared" si="3"/>
        <v>1.5619419601</v>
      </c>
      <c r="O8" s="1">
        <f t="shared" si="3"/>
        <v>1.5619419601</v>
      </c>
      <c r="P8" s="1">
        <f t="shared" si="3"/>
        <v>1.5619419601</v>
      </c>
      <c r="Q8" s="1">
        <f t="shared" si="3"/>
        <v>1.5619419601</v>
      </c>
      <c r="R8" s="1">
        <f t="shared" si="3"/>
        <v>1.5619419601</v>
      </c>
      <c r="S8" s="1">
        <f t="shared" si="4"/>
        <v>1.5619419601</v>
      </c>
      <c r="T8" s="1">
        <f t="shared" si="4"/>
        <v>1.5619419601</v>
      </c>
      <c r="U8" s="1">
        <f t="shared" si="4"/>
        <v>1.5619419601</v>
      </c>
      <c r="V8" s="1">
        <f t="shared" si="4"/>
        <v>1.5619419601</v>
      </c>
      <c r="W8" s="1">
        <f t="shared" si="4"/>
        <v>1.5619419601</v>
      </c>
      <c r="X8" s="1">
        <f t="shared" ref="X8:AE14" si="19">$C8</f>
        <v>1.5619419601</v>
      </c>
      <c r="Y8" s="1">
        <f t="shared" si="19"/>
        <v>1.5619419601</v>
      </c>
      <c r="Z8" s="1">
        <f t="shared" si="19"/>
        <v>1.5619419601</v>
      </c>
      <c r="AA8" s="1">
        <f t="shared" si="19"/>
        <v>1.5619419601</v>
      </c>
      <c r="AB8" s="1">
        <f t="shared" si="19"/>
        <v>1.5619419601</v>
      </c>
      <c r="AC8" s="1">
        <f t="shared" si="19"/>
        <v>1.5619419601</v>
      </c>
      <c r="AD8" s="1">
        <f t="shared" si="19"/>
        <v>1.5619419601</v>
      </c>
      <c r="AE8" s="1">
        <f t="shared" si="19"/>
        <v>1.5619419601</v>
      </c>
      <c r="AF8" s="1">
        <f t="shared" si="5"/>
        <v>1.5619419601</v>
      </c>
      <c r="AG8" s="1">
        <f t="shared" si="5"/>
        <v>1.5619419601</v>
      </c>
      <c r="AH8" s="1">
        <f t="shared" si="5"/>
        <v>1.5619419601</v>
      </c>
      <c r="AI8" s="1">
        <f t="shared" si="5"/>
        <v>1.5619419601</v>
      </c>
      <c r="AJ8" s="1">
        <f t="shared" si="5"/>
        <v>1.5619419601</v>
      </c>
      <c r="AK8" s="1">
        <f t="shared" si="5"/>
        <v>1.5619419601</v>
      </c>
      <c r="AL8" s="1">
        <f t="shared" si="5"/>
        <v>1.5619419601</v>
      </c>
      <c r="AM8" s="1">
        <f t="shared" si="5"/>
        <v>1.5619419601</v>
      </c>
      <c r="AN8" s="1">
        <f t="shared" si="5"/>
        <v>1.5619419601</v>
      </c>
      <c r="AO8" s="1">
        <f t="shared" si="5"/>
        <v>1.5619419601</v>
      </c>
      <c r="AP8" s="1">
        <f t="shared" si="5"/>
        <v>1.5619419601</v>
      </c>
      <c r="AQ8" s="1">
        <f t="shared" si="6"/>
        <v>1.5619419601</v>
      </c>
      <c r="AR8" s="1">
        <f t="shared" si="6"/>
        <v>1.5619419601</v>
      </c>
      <c r="AS8" s="1">
        <f t="shared" si="6"/>
        <v>1.5619419601</v>
      </c>
      <c r="AT8" s="1">
        <f t="shared" si="6"/>
        <v>1.5619419601</v>
      </c>
      <c r="AU8" s="1">
        <f t="shared" si="6"/>
        <v>1.5619419601</v>
      </c>
      <c r="AV8" s="1">
        <f t="shared" si="6"/>
        <v>1.5619419601</v>
      </c>
      <c r="AW8" s="1">
        <f t="shared" si="6"/>
        <v>1.5619419601</v>
      </c>
      <c r="AX8" s="1">
        <f t="shared" si="6"/>
        <v>1.5619419601</v>
      </c>
      <c r="AY8" s="1">
        <f t="shared" si="13"/>
        <v>1.5619419601</v>
      </c>
      <c r="AZ8" s="1">
        <f t="shared" si="13"/>
        <v>1.5619419601</v>
      </c>
      <c r="BA8" s="1">
        <f t="shared" si="13"/>
        <v>1.5619419601</v>
      </c>
      <c r="BB8" s="1">
        <f t="shared" si="13"/>
        <v>1.5619419601</v>
      </c>
      <c r="BC8" s="1">
        <f t="shared" si="13"/>
        <v>1.5619419601</v>
      </c>
      <c r="BD8" s="1">
        <f t="shared" si="13"/>
        <v>1.5619419601</v>
      </c>
      <c r="BE8" s="1">
        <f t="shared" si="13"/>
        <v>1.5619419601</v>
      </c>
      <c r="BF8" s="1">
        <f t="shared" si="7"/>
        <v>1.5619419601</v>
      </c>
      <c r="BG8" s="1">
        <v>1.5619419601</v>
      </c>
      <c r="BH8" s="1">
        <v>1.5619419601</v>
      </c>
      <c r="BI8" s="1">
        <v>1.5619419601</v>
      </c>
      <c r="BJ8" s="1">
        <v>1.5619419601</v>
      </c>
      <c r="BK8" s="1">
        <v>1.5619419601</v>
      </c>
      <c r="BL8" s="1">
        <f t="shared" si="8"/>
        <v>1.5619419601</v>
      </c>
      <c r="BM8" s="1">
        <f t="shared" si="8"/>
        <v>1.5619419601</v>
      </c>
      <c r="BN8" s="1">
        <f t="shared" si="8"/>
        <v>1.5619419601</v>
      </c>
      <c r="BO8" s="1">
        <f t="shared" si="8"/>
        <v>1.5619419601</v>
      </c>
      <c r="BP8" s="1">
        <f t="shared" si="8"/>
        <v>1.5619419601</v>
      </c>
      <c r="BQ8" s="1">
        <f t="shared" si="8"/>
        <v>1.5619419601</v>
      </c>
      <c r="BR8" s="1">
        <f t="shared" si="8"/>
        <v>1.5619419601</v>
      </c>
      <c r="BS8" s="1">
        <f t="shared" si="8"/>
        <v>1.5619419601</v>
      </c>
      <c r="BT8" s="1">
        <f t="shared" si="8"/>
        <v>1.5619419601</v>
      </c>
      <c r="BU8" s="1">
        <f t="shared" si="8"/>
        <v>1.5619419601</v>
      </c>
      <c r="BV8" s="1">
        <f t="shared" si="9"/>
        <v>1.5619419601</v>
      </c>
      <c r="BW8" s="1">
        <f t="shared" si="9"/>
        <v>1.5619419601</v>
      </c>
      <c r="BX8" s="1">
        <f t="shared" si="9"/>
        <v>1.5619419601</v>
      </c>
      <c r="BY8" s="1">
        <f t="shared" si="9"/>
        <v>1.5619419601</v>
      </c>
      <c r="BZ8" s="1">
        <f t="shared" si="9"/>
        <v>1.5619419601</v>
      </c>
      <c r="CA8" s="1">
        <f t="shared" si="9"/>
        <v>1.5619419601</v>
      </c>
      <c r="CB8" s="1">
        <f t="shared" si="9"/>
        <v>1.5619419601</v>
      </c>
      <c r="CC8" s="1">
        <f t="shared" si="9"/>
        <v>1.5619419601</v>
      </c>
      <c r="CD8" s="1">
        <f t="shared" si="9"/>
        <v>1.5619419601</v>
      </c>
      <c r="CE8" s="1">
        <f t="shared" si="9"/>
        <v>1.5619419601</v>
      </c>
      <c r="CF8" s="1">
        <f t="shared" si="10"/>
        <v>1.5619419601</v>
      </c>
      <c r="CG8" s="1">
        <f t="shared" si="10"/>
        <v>1.5619419601</v>
      </c>
      <c r="CH8" s="1">
        <f t="shared" si="10"/>
        <v>1.5619419601</v>
      </c>
      <c r="CI8" s="1">
        <f t="shared" si="10"/>
        <v>1.5619419601</v>
      </c>
      <c r="CJ8" s="1">
        <f t="shared" si="10"/>
        <v>1.5619419601</v>
      </c>
      <c r="CK8" s="1">
        <f t="shared" si="10"/>
        <v>1.5619419601</v>
      </c>
      <c r="CL8" s="1">
        <f t="shared" si="10"/>
        <v>1.5619419601</v>
      </c>
      <c r="CM8" s="1">
        <f t="shared" si="10"/>
        <v>1.5619419601</v>
      </c>
      <c r="CN8" s="1">
        <f t="shared" si="10"/>
        <v>1.5619419601</v>
      </c>
      <c r="CO8" s="1">
        <f t="shared" si="10"/>
        <v>1.5619419601</v>
      </c>
      <c r="CP8" s="1">
        <f t="shared" si="10"/>
        <v>1.5619419601</v>
      </c>
      <c r="CQ8" s="1">
        <f t="shared" si="10"/>
        <v>1.5619419601</v>
      </c>
      <c r="CR8" s="1">
        <f t="shared" si="10"/>
        <v>1.5619419601</v>
      </c>
      <c r="CS8" s="1">
        <f t="shared" si="10"/>
        <v>1.5619419601</v>
      </c>
      <c r="CT8" s="1">
        <f t="shared" si="10"/>
        <v>1.5619419601</v>
      </c>
      <c r="CU8" s="1">
        <f t="shared" si="14"/>
        <v>1.5619419601</v>
      </c>
      <c r="CV8" s="1">
        <f t="shared" si="15"/>
        <v>1.5619419601</v>
      </c>
      <c r="CW8" s="1">
        <f t="shared" si="16"/>
        <v>1.5619419601</v>
      </c>
      <c r="CX8" s="1">
        <v>1.5619419601</v>
      </c>
      <c r="CY8" s="1">
        <f t="shared" si="11"/>
        <v>1.5619419601</v>
      </c>
      <c r="CZ8" s="1">
        <f t="shared" si="11"/>
        <v>1.5619419601</v>
      </c>
      <c r="DA8" s="1">
        <f t="shared" si="11"/>
        <v>1.5619419601</v>
      </c>
      <c r="DB8" s="1">
        <f t="shared" si="11"/>
        <v>1.5619419601</v>
      </c>
      <c r="DC8" s="1">
        <f t="shared" si="11"/>
        <v>1.5619419601</v>
      </c>
      <c r="DD8" s="1">
        <f t="shared" si="11"/>
        <v>1.5619419601</v>
      </c>
      <c r="DE8" s="1">
        <f t="shared" si="11"/>
        <v>1.5619419601</v>
      </c>
      <c r="DF8" s="1">
        <f t="shared" si="11"/>
        <v>1.5619419601</v>
      </c>
      <c r="DG8" s="1">
        <v>1.5619419601</v>
      </c>
      <c r="DH8" s="1">
        <f t="shared" si="17"/>
        <v>1.5619419601</v>
      </c>
    </row>
    <row r="9" spans="1:112" x14ac:dyDescent="0.2">
      <c r="A9" t="s">
        <v>5</v>
      </c>
      <c r="B9" s="1"/>
      <c r="C9" s="2">
        <v>1.0548174652</v>
      </c>
      <c r="D9" s="2">
        <v>1.0548174652</v>
      </c>
      <c r="E9" s="2">
        <v>1.0548174652</v>
      </c>
      <c r="F9" s="1"/>
      <c r="G9" s="2">
        <v>1.0548174652</v>
      </c>
      <c r="H9" s="1"/>
      <c r="I9" s="2">
        <v>1.0548174652</v>
      </c>
      <c r="J9" s="1"/>
      <c r="K9" s="2">
        <v>1.0548174652</v>
      </c>
      <c r="L9" s="2">
        <v>0</v>
      </c>
      <c r="M9" s="1">
        <f t="shared" si="18"/>
        <v>1.0548174652</v>
      </c>
      <c r="N9" s="4">
        <f t="shared" ref="N9:N10" si="20">$L9</f>
        <v>0</v>
      </c>
      <c r="O9" s="1">
        <f t="shared" si="3"/>
        <v>1.0548174652</v>
      </c>
      <c r="P9" s="1">
        <f t="shared" si="3"/>
        <v>1.0548174652</v>
      </c>
      <c r="Q9" s="1">
        <f t="shared" si="3"/>
        <v>1.0548174652</v>
      </c>
      <c r="R9" s="1">
        <f t="shared" si="3"/>
        <v>1.0548174652</v>
      </c>
      <c r="S9" s="1">
        <f t="shared" si="4"/>
        <v>1.0548174652</v>
      </c>
      <c r="T9" s="1">
        <f t="shared" si="4"/>
        <v>1.0548174652</v>
      </c>
      <c r="U9" s="1">
        <f t="shared" si="4"/>
        <v>1.0548174652</v>
      </c>
      <c r="V9" s="1">
        <f t="shared" si="4"/>
        <v>1.0548174652</v>
      </c>
      <c r="W9" s="4">
        <f t="shared" ref="W9:W13" si="21">$L9</f>
        <v>0</v>
      </c>
      <c r="X9" s="1">
        <f t="shared" si="19"/>
        <v>1.0548174652</v>
      </c>
      <c r="Y9" s="1">
        <f t="shared" si="19"/>
        <v>1.0548174652</v>
      </c>
      <c r="Z9" s="1">
        <f t="shared" si="19"/>
        <v>1.0548174652</v>
      </c>
      <c r="AA9" s="1">
        <f t="shared" si="19"/>
        <v>1.0548174652</v>
      </c>
      <c r="AB9" s="1">
        <f t="shared" si="19"/>
        <v>1.0548174652</v>
      </c>
      <c r="AC9" s="1">
        <f t="shared" si="19"/>
        <v>1.0548174652</v>
      </c>
      <c r="AD9" s="1">
        <f t="shared" si="19"/>
        <v>1.0548174652</v>
      </c>
      <c r="AE9" s="1">
        <f t="shared" si="19"/>
        <v>1.0548174652</v>
      </c>
      <c r="AF9" s="1">
        <f t="shared" si="5"/>
        <v>1.0548174652</v>
      </c>
      <c r="AG9" s="1">
        <f t="shared" si="5"/>
        <v>1.0548174652</v>
      </c>
      <c r="AH9" s="1">
        <f t="shared" si="5"/>
        <v>1.0548174652</v>
      </c>
      <c r="AI9" s="1">
        <f t="shared" si="5"/>
        <v>1.0548174652</v>
      </c>
      <c r="AJ9" s="1">
        <f t="shared" si="5"/>
        <v>1.0548174652</v>
      </c>
      <c r="AK9" s="1">
        <f t="shared" si="5"/>
        <v>1.0548174652</v>
      </c>
      <c r="AL9" s="1">
        <f t="shared" si="5"/>
        <v>1.0548174652</v>
      </c>
      <c r="AM9" s="1">
        <f t="shared" si="5"/>
        <v>1.0548174652</v>
      </c>
      <c r="AN9" s="1">
        <f t="shared" si="5"/>
        <v>1.0548174652</v>
      </c>
      <c r="AO9" s="1">
        <f t="shared" si="5"/>
        <v>1.0548174652</v>
      </c>
      <c r="AP9" s="1">
        <f t="shared" si="5"/>
        <v>1.0548174652</v>
      </c>
      <c r="AQ9" s="1">
        <f t="shared" si="6"/>
        <v>1.0548174652</v>
      </c>
      <c r="AR9" s="1">
        <f t="shared" si="6"/>
        <v>1.0548174652</v>
      </c>
      <c r="AS9" s="4">
        <v>0</v>
      </c>
      <c r="AT9" s="4">
        <v>0</v>
      </c>
      <c r="AU9" s="1">
        <f t="shared" si="6"/>
        <v>1.0548174652</v>
      </c>
      <c r="AV9" s="1">
        <f t="shared" si="6"/>
        <v>1.0548174652</v>
      </c>
      <c r="AW9" s="1">
        <f t="shared" si="6"/>
        <v>1.0548174652</v>
      </c>
      <c r="AX9" s="1">
        <f t="shared" si="6"/>
        <v>1.0548174652</v>
      </c>
      <c r="AY9" s="4">
        <f t="shared" ref="AY9:BB13" si="22">$L9</f>
        <v>0</v>
      </c>
      <c r="AZ9" s="4">
        <f t="shared" si="22"/>
        <v>0</v>
      </c>
      <c r="BA9" s="4">
        <f t="shared" si="22"/>
        <v>0</v>
      </c>
      <c r="BB9" s="4">
        <f t="shared" si="22"/>
        <v>0</v>
      </c>
      <c r="BC9" s="1">
        <f t="shared" si="13"/>
        <v>1.0548174652</v>
      </c>
      <c r="BD9" s="1">
        <f t="shared" si="13"/>
        <v>1.0548174652</v>
      </c>
      <c r="BE9" s="1">
        <f t="shared" si="13"/>
        <v>1.0548174652</v>
      </c>
      <c r="BF9" s="1">
        <f t="shared" si="7"/>
        <v>1.0548174652</v>
      </c>
      <c r="BG9" s="1">
        <v>1.0548174652</v>
      </c>
      <c r="BH9" s="1">
        <v>1.0548174652</v>
      </c>
      <c r="BI9" s="1">
        <v>1.0548174652</v>
      </c>
      <c r="BJ9" s="1">
        <v>1.0548174652</v>
      </c>
      <c r="BK9" s="1">
        <v>1.0548174652</v>
      </c>
      <c r="BL9" s="1">
        <f t="shared" si="8"/>
        <v>1.0548174652</v>
      </c>
      <c r="BM9" s="1">
        <f t="shared" si="8"/>
        <v>1.0548174652</v>
      </c>
      <c r="BN9" s="1">
        <f t="shared" si="8"/>
        <v>0</v>
      </c>
      <c r="BO9" s="1">
        <f t="shared" si="8"/>
        <v>1.0548174652</v>
      </c>
      <c r="BP9" s="1">
        <f t="shared" si="8"/>
        <v>0</v>
      </c>
      <c r="BQ9" s="1">
        <f t="shared" si="8"/>
        <v>1.0548174652</v>
      </c>
      <c r="BR9" s="1">
        <f t="shared" si="8"/>
        <v>1.0548174652</v>
      </c>
      <c r="BS9" s="1">
        <f t="shared" si="8"/>
        <v>1.0548174652</v>
      </c>
      <c r="BT9" s="1">
        <f t="shared" si="8"/>
        <v>1.0548174652</v>
      </c>
      <c r="BU9" s="1">
        <f t="shared" si="8"/>
        <v>1.0548174652</v>
      </c>
      <c r="BV9" s="1">
        <f t="shared" si="9"/>
        <v>0</v>
      </c>
      <c r="BW9" s="1">
        <f t="shared" si="9"/>
        <v>1.0548174652</v>
      </c>
      <c r="BX9" s="1">
        <f t="shared" si="9"/>
        <v>1.0548174652</v>
      </c>
      <c r="BY9" s="1">
        <f t="shared" si="9"/>
        <v>1.0548174652</v>
      </c>
      <c r="BZ9" s="1">
        <f t="shared" si="9"/>
        <v>1.0548174652</v>
      </c>
      <c r="CA9" s="1">
        <f t="shared" si="9"/>
        <v>1.0548174652</v>
      </c>
      <c r="CB9" s="1">
        <f t="shared" si="9"/>
        <v>1.0548174652</v>
      </c>
      <c r="CC9" s="1">
        <f t="shared" si="9"/>
        <v>1.0548174652</v>
      </c>
      <c r="CD9" s="1">
        <f t="shared" si="9"/>
        <v>1.0548174652</v>
      </c>
      <c r="CE9" s="1">
        <f t="shared" si="9"/>
        <v>1.0548174652</v>
      </c>
      <c r="CF9" s="1">
        <f t="shared" si="10"/>
        <v>1.0548174652</v>
      </c>
      <c r="CG9" s="1">
        <f t="shared" si="10"/>
        <v>1.0548174652</v>
      </c>
      <c r="CH9" s="1">
        <f t="shared" si="10"/>
        <v>1.0548174652</v>
      </c>
      <c r="CI9" s="1">
        <f t="shared" si="10"/>
        <v>1.0548174652</v>
      </c>
      <c r="CJ9" s="1">
        <f t="shared" si="10"/>
        <v>1.0548174652</v>
      </c>
      <c r="CK9" s="1">
        <f t="shared" si="10"/>
        <v>1.0548174652</v>
      </c>
      <c r="CL9" s="1">
        <f t="shared" si="10"/>
        <v>1.0548174652</v>
      </c>
      <c r="CM9" s="1">
        <f t="shared" si="10"/>
        <v>1.0548174652</v>
      </c>
      <c r="CN9" s="1">
        <f t="shared" si="10"/>
        <v>1.0548174652</v>
      </c>
      <c r="CO9" s="1">
        <f t="shared" si="10"/>
        <v>1.0548174652</v>
      </c>
      <c r="CP9" s="1">
        <f t="shared" si="10"/>
        <v>1.0548174652</v>
      </c>
      <c r="CQ9" s="1">
        <f t="shared" si="10"/>
        <v>1.0548174652</v>
      </c>
      <c r="CR9" s="1">
        <f t="shared" si="10"/>
        <v>1.0548174652</v>
      </c>
      <c r="CS9" s="1">
        <f t="shared" si="10"/>
        <v>1.0548174652</v>
      </c>
      <c r="CT9" s="1">
        <f t="shared" si="10"/>
        <v>1.0548174652</v>
      </c>
      <c r="CU9" s="2">
        <f>C9</f>
        <v>1.0548174652</v>
      </c>
      <c r="CV9" s="2">
        <f>N9</f>
        <v>0</v>
      </c>
      <c r="CW9" s="2">
        <f>N9</f>
        <v>0</v>
      </c>
      <c r="CX9" s="1">
        <v>1.0548174652</v>
      </c>
      <c r="CY9" s="1">
        <f t="shared" si="11"/>
        <v>1.0548174652</v>
      </c>
      <c r="CZ9" s="1">
        <f t="shared" si="11"/>
        <v>1.0548174652</v>
      </c>
      <c r="DA9" s="1">
        <f t="shared" si="11"/>
        <v>1.0548174652</v>
      </c>
      <c r="DB9" s="1">
        <f t="shared" si="11"/>
        <v>1.0548174652</v>
      </c>
      <c r="DC9" s="1">
        <f t="shared" si="11"/>
        <v>1.0548174652</v>
      </c>
      <c r="DD9" s="1">
        <f t="shared" si="11"/>
        <v>1.0548174652</v>
      </c>
      <c r="DE9" s="1">
        <f t="shared" si="11"/>
        <v>1.0548174652</v>
      </c>
      <c r="DF9" s="1">
        <f t="shared" si="11"/>
        <v>1.0548174652</v>
      </c>
      <c r="DG9" s="1">
        <v>1.0548174652</v>
      </c>
      <c r="DH9" s="1">
        <f t="shared" si="17"/>
        <v>1.0548174652</v>
      </c>
    </row>
    <row r="10" spans="1:112" x14ac:dyDescent="0.2">
      <c r="A10" t="s">
        <v>6</v>
      </c>
      <c r="B10" s="1"/>
      <c r="C10" s="2">
        <v>0.95968139779999995</v>
      </c>
      <c r="D10" s="2">
        <v>0.95968139779999995</v>
      </c>
      <c r="E10" s="2">
        <v>0.95968139779999995</v>
      </c>
      <c r="F10" s="1"/>
      <c r="G10" s="2">
        <v>0.95968139779999995</v>
      </c>
      <c r="H10" s="1"/>
      <c r="I10" s="2">
        <v>0.95968139779999995</v>
      </c>
      <c r="J10" s="1"/>
      <c r="K10" s="2">
        <v>0.95968139779999995</v>
      </c>
      <c r="L10" s="2">
        <v>0</v>
      </c>
      <c r="M10" s="1">
        <f t="shared" si="18"/>
        <v>0.95968139779999995</v>
      </c>
      <c r="N10" s="4">
        <f t="shared" si="20"/>
        <v>0</v>
      </c>
      <c r="O10" s="1">
        <f t="shared" si="3"/>
        <v>0.95968139779999995</v>
      </c>
      <c r="P10" s="1">
        <f t="shared" si="3"/>
        <v>0.95968139779999995</v>
      </c>
      <c r="Q10" s="1">
        <f t="shared" si="3"/>
        <v>0.95968139779999995</v>
      </c>
      <c r="R10" s="1">
        <f t="shared" si="3"/>
        <v>0.95968139779999995</v>
      </c>
      <c r="S10" s="1">
        <f t="shared" si="4"/>
        <v>0.95968139779999995</v>
      </c>
      <c r="T10" s="1">
        <f t="shared" si="4"/>
        <v>0.95968139779999995</v>
      </c>
      <c r="U10" s="1">
        <f t="shared" si="4"/>
        <v>0.95968139779999995</v>
      </c>
      <c r="V10" s="1">
        <f t="shared" si="4"/>
        <v>0.95968139779999995</v>
      </c>
      <c r="W10" s="4">
        <f t="shared" si="21"/>
        <v>0</v>
      </c>
      <c r="X10" s="1">
        <f t="shared" si="19"/>
        <v>0.95968139779999995</v>
      </c>
      <c r="Y10" s="1">
        <f t="shared" si="19"/>
        <v>0.95968139779999995</v>
      </c>
      <c r="Z10" s="1">
        <f t="shared" si="19"/>
        <v>0.95968139779999995</v>
      </c>
      <c r="AA10" s="1">
        <f t="shared" si="19"/>
        <v>0.95968139779999995</v>
      </c>
      <c r="AB10" s="1">
        <f t="shared" si="19"/>
        <v>0.95968139779999995</v>
      </c>
      <c r="AC10" s="1">
        <f t="shared" si="19"/>
        <v>0.95968139779999995</v>
      </c>
      <c r="AD10" s="1">
        <f t="shared" si="19"/>
        <v>0.95968139779999995</v>
      </c>
      <c r="AE10" s="1">
        <f t="shared" si="19"/>
        <v>0.95968139779999995</v>
      </c>
      <c r="AF10" s="1">
        <f t="shared" si="5"/>
        <v>0.95968139779999995</v>
      </c>
      <c r="AG10" s="1">
        <f t="shared" si="5"/>
        <v>0.95968139779999995</v>
      </c>
      <c r="AH10" s="1">
        <f t="shared" si="5"/>
        <v>0.95968139779999995</v>
      </c>
      <c r="AI10" s="1">
        <f t="shared" si="5"/>
        <v>0.95968139779999995</v>
      </c>
      <c r="AJ10" s="1">
        <f t="shared" si="5"/>
        <v>0.95968139779999995</v>
      </c>
      <c r="AK10" s="1">
        <f t="shared" si="5"/>
        <v>0.95968139779999995</v>
      </c>
      <c r="AL10" s="1">
        <f t="shared" si="5"/>
        <v>0.95968139779999995</v>
      </c>
      <c r="AM10" s="1">
        <f t="shared" si="5"/>
        <v>0.95968139779999995</v>
      </c>
      <c r="AN10" s="1">
        <f t="shared" si="5"/>
        <v>0.95968139779999995</v>
      </c>
      <c r="AO10" s="1">
        <f t="shared" si="5"/>
        <v>0.95968139779999995</v>
      </c>
      <c r="AP10" s="1">
        <f t="shared" si="5"/>
        <v>0.95968139779999995</v>
      </c>
      <c r="AQ10" s="1">
        <f t="shared" si="6"/>
        <v>0.95968139779999995</v>
      </c>
      <c r="AR10" s="1">
        <f t="shared" si="6"/>
        <v>0.95968139779999995</v>
      </c>
      <c r="AS10" s="4">
        <v>0</v>
      </c>
      <c r="AT10" s="4">
        <v>0</v>
      </c>
      <c r="AU10" s="1">
        <f t="shared" si="6"/>
        <v>0.95968139779999995</v>
      </c>
      <c r="AV10" s="1">
        <f t="shared" si="6"/>
        <v>0.95968139779999995</v>
      </c>
      <c r="AW10" s="1">
        <f t="shared" si="6"/>
        <v>0.95968139779999995</v>
      </c>
      <c r="AX10" s="1">
        <f t="shared" si="6"/>
        <v>0.95968139779999995</v>
      </c>
      <c r="AY10" s="4">
        <f t="shared" si="22"/>
        <v>0</v>
      </c>
      <c r="AZ10" s="4">
        <f t="shared" si="22"/>
        <v>0</v>
      </c>
      <c r="BA10" s="4">
        <f t="shared" si="22"/>
        <v>0</v>
      </c>
      <c r="BB10" s="4">
        <f t="shared" si="22"/>
        <v>0</v>
      </c>
      <c r="BC10" s="1">
        <f t="shared" si="13"/>
        <v>0.95968139779999995</v>
      </c>
      <c r="BD10" s="1">
        <f t="shared" si="13"/>
        <v>0.95968139779999995</v>
      </c>
      <c r="BE10" s="1">
        <f t="shared" si="13"/>
        <v>0.95968139779999995</v>
      </c>
      <c r="BF10" s="1">
        <f t="shared" si="7"/>
        <v>0.95968139779999995</v>
      </c>
      <c r="BG10" s="1">
        <v>0.95968139779999995</v>
      </c>
      <c r="BH10" s="1">
        <v>0.95968139779999995</v>
      </c>
      <c r="BI10" s="1">
        <v>0.95968139779999995</v>
      </c>
      <c r="BJ10" s="1">
        <v>0.95968139779999995</v>
      </c>
      <c r="BK10" s="1">
        <v>0.95968139779999995</v>
      </c>
      <c r="BL10" s="1">
        <f t="shared" ref="BL10:BM36" si="23">HLOOKUP(SUBSTITUTE(BL$1,"_lowtol",""),$B$1:$BK$38,ROW(BL10),FALSE)</f>
        <v>0.95968139779999995</v>
      </c>
      <c r="BM10" s="1">
        <f t="shared" si="23"/>
        <v>0.95968139779999995</v>
      </c>
      <c r="BN10" s="1">
        <f t="shared" ref="BN10:CJ10" si="24">HLOOKUP(SUBSTITUTE(BN$1,"_lowtol",""),$B$1:$BK$38,ROW(BN10),FALSE)</f>
        <v>0</v>
      </c>
      <c r="BO10" s="1">
        <f t="shared" si="24"/>
        <v>0.95968139779999995</v>
      </c>
      <c r="BP10" s="1">
        <f t="shared" si="24"/>
        <v>0</v>
      </c>
      <c r="BQ10" s="1">
        <f t="shared" si="24"/>
        <v>0.95968139779999995</v>
      </c>
      <c r="BR10" s="1">
        <f t="shared" si="24"/>
        <v>0.95968139779999995</v>
      </c>
      <c r="BS10" s="1">
        <f t="shared" si="24"/>
        <v>0.95968139779999995</v>
      </c>
      <c r="BT10" s="1">
        <f t="shared" si="24"/>
        <v>0.95968139779999995</v>
      </c>
      <c r="BU10" s="1">
        <f t="shared" si="24"/>
        <v>0.95968139779999995</v>
      </c>
      <c r="BV10" s="1">
        <f t="shared" si="24"/>
        <v>0</v>
      </c>
      <c r="BW10" s="1">
        <f t="shared" si="24"/>
        <v>0.95968139779999995</v>
      </c>
      <c r="BX10" s="1">
        <f t="shared" si="24"/>
        <v>0.95968139779999995</v>
      </c>
      <c r="BY10" s="1">
        <f t="shared" si="24"/>
        <v>0.95968139779999995</v>
      </c>
      <c r="BZ10" s="1">
        <f t="shared" si="24"/>
        <v>0.95968139779999995</v>
      </c>
      <c r="CA10" s="1">
        <f t="shared" si="24"/>
        <v>0.95968139779999995</v>
      </c>
      <c r="CB10" s="1">
        <f t="shared" si="24"/>
        <v>0.95968139779999995</v>
      </c>
      <c r="CC10" s="1">
        <f t="shared" si="24"/>
        <v>0.95968139779999995</v>
      </c>
      <c r="CD10" s="1">
        <f t="shared" si="24"/>
        <v>0.95968139779999995</v>
      </c>
      <c r="CE10" s="1">
        <f t="shared" si="24"/>
        <v>0.95968139779999995</v>
      </c>
      <c r="CF10" s="1">
        <f t="shared" si="24"/>
        <v>0.95968139779999995</v>
      </c>
      <c r="CG10" s="1">
        <f t="shared" si="24"/>
        <v>0.95968139779999995</v>
      </c>
      <c r="CH10" s="1">
        <f t="shared" si="24"/>
        <v>0.95968139779999995</v>
      </c>
      <c r="CI10" s="1">
        <f t="shared" si="24"/>
        <v>0.95968139779999995</v>
      </c>
      <c r="CJ10" s="1">
        <f t="shared" si="24"/>
        <v>0.95968139779999995</v>
      </c>
      <c r="CK10" s="1">
        <f t="shared" ref="CK10:CP25" si="25">HLOOKUP(SUBSTITUTE(CK$1,"_lowtol",""),$B$1:$BK$38,ROW(CK10),FALSE)</f>
        <v>0.95968139779999995</v>
      </c>
      <c r="CL10" s="1">
        <f t="shared" si="25"/>
        <v>0.95968139779999995</v>
      </c>
      <c r="CM10" s="1">
        <f t="shared" si="25"/>
        <v>0.95968139779999995</v>
      </c>
      <c r="CN10" s="1">
        <f t="shared" si="25"/>
        <v>0.95968139779999995</v>
      </c>
      <c r="CO10" s="1">
        <f t="shared" si="25"/>
        <v>0.95968139779999995</v>
      </c>
      <c r="CP10" s="1">
        <f t="shared" si="25"/>
        <v>0.95968139779999995</v>
      </c>
      <c r="CQ10" s="1">
        <f t="shared" ref="CQ10:CT38" si="26">HLOOKUP(SUBSTITUTE(CQ$1,"_lowtol",""),$B$1:$BK$38,ROW(CQ10),FALSE)</f>
        <v>0.95968139779999995</v>
      </c>
      <c r="CR10" s="1">
        <f t="shared" si="26"/>
        <v>0.95968139779999995</v>
      </c>
      <c r="CS10" s="1">
        <f t="shared" si="26"/>
        <v>0.95968139779999995</v>
      </c>
      <c r="CT10" s="1">
        <f t="shared" si="26"/>
        <v>0.95968139779999995</v>
      </c>
      <c r="CU10" s="2">
        <f>C10</f>
        <v>0.95968139779999995</v>
      </c>
      <c r="CV10" s="2">
        <f>N10</f>
        <v>0</v>
      </c>
      <c r="CW10" s="2">
        <f>N10</f>
        <v>0</v>
      </c>
      <c r="CX10" s="1">
        <v>0.95968139779999995</v>
      </c>
      <c r="CY10" s="1">
        <f t="shared" si="11"/>
        <v>0.95968139779999995</v>
      </c>
      <c r="CZ10" s="1">
        <f t="shared" si="11"/>
        <v>0.95968139779999995</v>
      </c>
      <c r="DA10" s="1">
        <f t="shared" si="11"/>
        <v>0.95968139779999995</v>
      </c>
      <c r="DB10" s="1">
        <f t="shared" si="11"/>
        <v>0.95968139779999995</v>
      </c>
      <c r="DC10" s="1">
        <f t="shared" si="11"/>
        <v>0.95968139779999995</v>
      </c>
      <c r="DD10" s="1">
        <f t="shared" si="11"/>
        <v>0.95968139779999995</v>
      </c>
      <c r="DE10" s="1">
        <f t="shared" si="11"/>
        <v>0.95968139779999995</v>
      </c>
      <c r="DF10" s="1">
        <f t="shared" si="11"/>
        <v>0.95968139779999995</v>
      </c>
      <c r="DG10" s="1">
        <v>0.95968139779999995</v>
      </c>
      <c r="DH10" s="1">
        <f t="shared" si="17"/>
        <v>0.95968139779999995</v>
      </c>
    </row>
    <row r="11" spans="1:112" x14ac:dyDescent="0.2">
      <c r="A11" t="s">
        <v>7</v>
      </c>
      <c r="B11" s="3">
        <v>0.214</v>
      </c>
      <c r="C11" s="1">
        <f t="shared" ref="C11:E22" si="27">$B11</f>
        <v>0.214</v>
      </c>
      <c r="D11" s="1">
        <f t="shared" si="27"/>
        <v>0.214</v>
      </c>
      <c r="E11" s="1">
        <f t="shared" si="27"/>
        <v>0.214</v>
      </c>
      <c r="F11" s="1">
        <f t="shared" ref="F11:K22" si="28">$C11</f>
        <v>0.214</v>
      </c>
      <c r="G11" s="1">
        <f t="shared" si="28"/>
        <v>0.214</v>
      </c>
      <c r="H11" s="1">
        <f t="shared" si="28"/>
        <v>0.214</v>
      </c>
      <c r="I11" s="1">
        <f t="shared" si="28"/>
        <v>0.214</v>
      </c>
      <c r="J11" s="1">
        <f t="shared" si="28"/>
        <v>0.214</v>
      </c>
      <c r="K11" s="1">
        <f t="shared" si="28"/>
        <v>0.214</v>
      </c>
      <c r="L11" s="2">
        <v>7.6999999999999999E-2</v>
      </c>
      <c r="M11" s="1">
        <f t="shared" ref="M11:M36" si="29">$C11</f>
        <v>0.214</v>
      </c>
      <c r="N11" s="1">
        <f t="shared" si="18"/>
        <v>0.214</v>
      </c>
      <c r="O11" s="4">
        <f>$L11</f>
        <v>7.6999999999999999E-2</v>
      </c>
      <c r="P11" s="1">
        <f t="shared" si="3"/>
        <v>0.214</v>
      </c>
      <c r="Q11" s="1">
        <f t="shared" si="3"/>
        <v>0.214</v>
      </c>
      <c r="R11" s="4">
        <f>$L11</f>
        <v>7.6999999999999999E-2</v>
      </c>
      <c r="S11" s="1">
        <f t="shared" si="4"/>
        <v>0.214</v>
      </c>
      <c r="T11" s="1">
        <f t="shared" si="4"/>
        <v>0.214</v>
      </c>
      <c r="U11" s="1">
        <f t="shared" si="4"/>
        <v>0.214</v>
      </c>
      <c r="V11" s="1">
        <f t="shared" si="4"/>
        <v>0.214</v>
      </c>
      <c r="W11" s="4">
        <f t="shared" si="21"/>
        <v>7.6999999999999999E-2</v>
      </c>
      <c r="X11" s="1">
        <f t="shared" si="19"/>
        <v>0.214</v>
      </c>
      <c r="Y11" s="1">
        <f t="shared" si="19"/>
        <v>0.214</v>
      </c>
      <c r="Z11" s="1">
        <f t="shared" si="19"/>
        <v>0.214</v>
      </c>
      <c r="AA11" s="1">
        <f t="shared" si="19"/>
        <v>0.214</v>
      </c>
      <c r="AB11" s="1">
        <f t="shared" si="19"/>
        <v>0.214</v>
      </c>
      <c r="AC11" s="1">
        <f t="shared" si="19"/>
        <v>0.214</v>
      </c>
      <c r="AD11" s="1">
        <f t="shared" si="19"/>
        <v>0.214</v>
      </c>
      <c r="AE11" s="1">
        <f t="shared" si="19"/>
        <v>0.214</v>
      </c>
      <c r="AF11" s="1">
        <f t="shared" si="5"/>
        <v>0.214</v>
      </c>
      <c r="AG11" s="1">
        <f t="shared" si="5"/>
        <v>0.214</v>
      </c>
      <c r="AH11" s="1">
        <f t="shared" si="5"/>
        <v>0.214</v>
      </c>
      <c r="AI11" s="1">
        <f t="shared" si="5"/>
        <v>0.214</v>
      </c>
      <c r="AJ11" s="1">
        <f t="shared" si="5"/>
        <v>0.214</v>
      </c>
      <c r="AK11" s="1">
        <f t="shared" si="5"/>
        <v>0.214</v>
      </c>
      <c r="AL11" s="1">
        <f t="shared" si="5"/>
        <v>0.214</v>
      </c>
      <c r="AM11" s="1">
        <f t="shared" si="5"/>
        <v>0.214</v>
      </c>
      <c r="AN11" s="1">
        <f t="shared" si="5"/>
        <v>0.214</v>
      </c>
      <c r="AO11" s="1">
        <f t="shared" si="5"/>
        <v>0.214</v>
      </c>
      <c r="AP11" s="1">
        <f t="shared" si="5"/>
        <v>0.214</v>
      </c>
      <c r="AQ11" s="1">
        <f t="shared" si="6"/>
        <v>0.214</v>
      </c>
      <c r="AR11" s="1">
        <f t="shared" si="6"/>
        <v>0.214</v>
      </c>
      <c r="AS11" s="1">
        <f>$C11</f>
        <v>0.214</v>
      </c>
      <c r="AT11" s="1">
        <f>$C11</f>
        <v>0.214</v>
      </c>
      <c r="AU11" s="1">
        <f t="shared" si="6"/>
        <v>0.214</v>
      </c>
      <c r="AV11" s="1">
        <f t="shared" si="6"/>
        <v>0.214</v>
      </c>
      <c r="AW11" s="1">
        <f t="shared" si="6"/>
        <v>0.214</v>
      </c>
      <c r="AX11" s="1">
        <f t="shared" si="6"/>
        <v>0.214</v>
      </c>
      <c r="AY11" s="4">
        <f t="shared" si="22"/>
        <v>7.6999999999999999E-2</v>
      </c>
      <c r="AZ11" s="4">
        <f t="shared" si="22"/>
        <v>7.6999999999999999E-2</v>
      </c>
      <c r="BA11" s="4">
        <f t="shared" si="22"/>
        <v>7.6999999999999999E-2</v>
      </c>
      <c r="BB11" s="4">
        <f t="shared" si="22"/>
        <v>7.6999999999999999E-2</v>
      </c>
      <c r="BC11" s="1">
        <f t="shared" si="13"/>
        <v>0.214</v>
      </c>
      <c r="BD11" s="1">
        <f t="shared" si="13"/>
        <v>0.214</v>
      </c>
      <c r="BE11" s="1">
        <f t="shared" si="13"/>
        <v>0.214</v>
      </c>
      <c r="BF11" s="1">
        <f t="shared" si="7"/>
        <v>0.214</v>
      </c>
      <c r="BG11" s="1">
        <v>0.214</v>
      </c>
      <c r="BH11" s="1">
        <v>0.214</v>
      </c>
      <c r="BI11" s="1">
        <v>0.214</v>
      </c>
      <c r="BJ11" s="1">
        <v>0.214</v>
      </c>
      <c r="BK11" s="1">
        <v>0.214</v>
      </c>
      <c r="BL11" s="1">
        <f t="shared" si="23"/>
        <v>0.214</v>
      </c>
      <c r="BM11" s="1">
        <f t="shared" si="23"/>
        <v>0.214</v>
      </c>
      <c r="BN11" s="1">
        <f t="shared" ref="BN11:CJ22" si="30">HLOOKUP(SUBSTITUTE(BN$1,"_lowtol",""),$B$1:$BK$38,ROW(BN11),FALSE)</f>
        <v>7.6999999999999999E-2</v>
      </c>
      <c r="BO11" s="1">
        <f t="shared" si="30"/>
        <v>0.214</v>
      </c>
      <c r="BP11" s="1">
        <f t="shared" si="30"/>
        <v>0.214</v>
      </c>
      <c r="BQ11" s="1">
        <f t="shared" si="30"/>
        <v>7.6999999999999999E-2</v>
      </c>
      <c r="BR11" s="1">
        <f t="shared" si="30"/>
        <v>0.214</v>
      </c>
      <c r="BS11" s="1">
        <f t="shared" si="30"/>
        <v>0.214</v>
      </c>
      <c r="BT11" s="1">
        <f t="shared" si="30"/>
        <v>0.214</v>
      </c>
      <c r="BU11" s="1">
        <f t="shared" si="30"/>
        <v>0.214</v>
      </c>
      <c r="BV11" s="1">
        <f t="shared" si="30"/>
        <v>7.6999999999999999E-2</v>
      </c>
      <c r="BW11" s="1">
        <f t="shared" si="30"/>
        <v>0.214</v>
      </c>
      <c r="BX11" s="1">
        <f t="shared" si="30"/>
        <v>0.214</v>
      </c>
      <c r="BY11" s="1">
        <f t="shared" si="30"/>
        <v>0.214</v>
      </c>
      <c r="BZ11" s="1">
        <f t="shared" si="30"/>
        <v>0.214</v>
      </c>
      <c r="CA11" s="1">
        <f t="shared" si="30"/>
        <v>0.214</v>
      </c>
      <c r="CB11" s="1">
        <f t="shared" si="30"/>
        <v>0.214</v>
      </c>
      <c r="CC11" s="1">
        <f t="shared" si="30"/>
        <v>0.214</v>
      </c>
      <c r="CD11" s="1">
        <f t="shared" si="30"/>
        <v>0.214</v>
      </c>
      <c r="CE11" s="1">
        <f t="shared" si="30"/>
        <v>0.214</v>
      </c>
      <c r="CF11" s="1">
        <f t="shared" si="30"/>
        <v>0.214</v>
      </c>
      <c r="CG11" s="1">
        <f t="shared" si="30"/>
        <v>0.214</v>
      </c>
      <c r="CH11" s="1">
        <f t="shared" si="30"/>
        <v>0.214</v>
      </c>
      <c r="CI11" s="1">
        <f t="shared" si="30"/>
        <v>0.214</v>
      </c>
      <c r="CJ11" s="1">
        <f t="shared" si="30"/>
        <v>0.214</v>
      </c>
      <c r="CK11" s="1">
        <f t="shared" si="25"/>
        <v>0.214</v>
      </c>
      <c r="CL11" s="1">
        <f t="shared" si="25"/>
        <v>0.214</v>
      </c>
      <c r="CM11" s="1">
        <f t="shared" si="25"/>
        <v>0.214</v>
      </c>
      <c r="CN11" s="1">
        <f t="shared" si="25"/>
        <v>0.214</v>
      </c>
      <c r="CO11" s="1">
        <f t="shared" si="25"/>
        <v>0.214</v>
      </c>
      <c r="CP11" s="1">
        <f t="shared" si="25"/>
        <v>0.214</v>
      </c>
      <c r="CQ11" s="1">
        <f t="shared" si="26"/>
        <v>0.214</v>
      </c>
      <c r="CR11" s="1">
        <f t="shared" si="26"/>
        <v>0.214</v>
      </c>
      <c r="CS11" s="1">
        <f t="shared" si="26"/>
        <v>0.214</v>
      </c>
      <c r="CT11" s="1">
        <f t="shared" si="26"/>
        <v>0.214</v>
      </c>
      <c r="CU11" s="1">
        <f t="shared" si="14"/>
        <v>7.6999999999999999E-2</v>
      </c>
      <c r="CV11" s="2">
        <f>O11</f>
        <v>7.6999999999999999E-2</v>
      </c>
      <c r="CW11" s="1">
        <f t="shared" si="16"/>
        <v>0.214</v>
      </c>
      <c r="CX11" s="1">
        <v>0.214</v>
      </c>
      <c r="CY11" s="1">
        <f t="shared" si="11"/>
        <v>0.214</v>
      </c>
      <c r="CZ11" s="1">
        <f t="shared" si="11"/>
        <v>0.214</v>
      </c>
      <c r="DA11" s="1">
        <f t="shared" si="11"/>
        <v>0.214</v>
      </c>
      <c r="DB11" s="1">
        <f t="shared" si="11"/>
        <v>0.214</v>
      </c>
      <c r="DC11" s="1">
        <f t="shared" si="11"/>
        <v>0.214</v>
      </c>
      <c r="DD11" s="1">
        <f t="shared" si="11"/>
        <v>0.214</v>
      </c>
      <c r="DE11" s="1">
        <f t="shared" si="11"/>
        <v>0.214</v>
      </c>
      <c r="DF11" s="1">
        <f t="shared" si="11"/>
        <v>0.214</v>
      </c>
      <c r="DG11" s="1">
        <v>0.214</v>
      </c>
      <c r="DH11" s="1">
        <f t="shared" si="17"/>
        <v>0.214</v>
      </c>
    </row>
    <row r="12" spans="1:112" x14ac:dyDescent="0.2">
      <c r="A12" t="s">
        <v>8</v>
      </c>
      <c r="B12" s="3">
        <v>38.9</v>
      </c>
      <c r="C12" s="1">
        <f t="shared" si="27"/>
        <v>38.9</v>
      </c>
      <c r="D12" s="1">
        <f t="shared" si="27"/>
        <v>38.9</v>
      </c>
      <c r="E12" s="1">
        <f t="shared" si="27"/>
        <v>38.9</v>
      </c>
      <c r="F12" s="1">
        <f t="shared" si="28"/>
        <v>38.9</v>
      </c>
      <c r="G12" s="1">
        <f t="shared" si="28"/>
        <v>38.9</v>
      </c>
      <c r="H12" s="1">
        <f t="shared" si="28"/>
        <v>38.9</v>
      </c>
      <c r="I12" s="1">
        <f t="shared" si="28"/>
        <v>38.9</v>
      </c>
      <c r="J12" s="1">
        <f t="shared" si="28"/>
        <v>38.9</v>
      </c>
      <c r="K12" s="1">
        <f t="shared" si="28"/>
        <v>38.9</v>
      </c>
      <c r="L12" s="2">
        <v>32.4</v>
      </c>
      <c r="M12" s="1">
        <f t="shared" si="29"/>
        <v>38.9</v>
      </c>
      <c r="N12" s="1">
        <f t="shared" ref="N12:O13" si="31">$C12</f>
        <v>38.9</v>
      </c>
      <c r="O12" s="1">
        <f t="shared" si="31"/>
        <v>38.9</v>
      </c>
      <c r="P12" s="4">
        <f t="shared" ref="P12:P13" si="32">$L12</f>
        <v>32.4</v>
      </c>
      <c r="Q12" s="1">
        <f t="shared" si="4"/>
        <v>38.9</v>
      </c>
      <c r="R12" s="1">
        <f t="shared" si="4"/>
        <v>38.9</v>
      </c>
      <c r="S12" s="1">
        <f t="shared" si="4"/>
        <v>38.9</v>
      </c>
      <c r="T12" s="1">
        <f t="shared" si="4"/>
        <v>38.9</v>
      </c>
      <c r="U12" s="1">
        <f t="shared" si="4"/>
        <v>38.9</v>
      </c>
      <c r="V12" s="1">
        <f t="shared" si="4"/>
        <v>38.9</v>
      </c>
      <c r="W12" s="4">
        <f t="shared" si="21"/>
        <v>32.4</v>
      </c>
      <c r="X12" s="1">
        <f t="shared" si="19"/>
        <v>38.9</v>
      </c>
      <c r="Y12" s="1">
        <f t="shared" si="19"/>
        <v>38.9</v>
      </c>
      <c r="Z12" s="1">
        <f t="shared" si="19"/>
        <v>38.9</v>
      </c>
      <c r="AA12" s="1">
        <f t="shared" si="19"/>
        <v>38.9</v>
      </c>
      <c r="AB12" s="1">
        <f t="shared" si="19"/>
        <v>38.9</v>
      </c>
      <c r="AC12" s="1">
        <f t="shared" si="19"/>
        <v>38.9</v>
      </c>
      <c r="AD12" s="1">
        <f t="shared" si="19"/>
        <v>38.9</v>
      </c>
      <c r="AE12" s="1">
        <f t="shared" si="19"/>
        <v>38.9</v>
      </c>
      <c r="AF12" s="1">
        <f t="shared" si="5"/>
        <v>38.9</v>
      </c>
      <c r="AG12" s="1">
        <f t="shared" si="5"/>
        <v>38.9</v>
      </c>
      <c r="AH12" s="1">
        <f t="shared" si="5"/>
        <v>38.9</v>
      </c>
      <c r="AI12" s="1">
        <f t="shared" si="5"/>
        <v>38.9</v>
      </c>
      <c r="AJ12" s="1">
        <f t="shared" si="5"/>
        <v>38.9</v>
      </c>
      <c r="AK12" s="1">
        <f t="shared" si="5"/>
        <v>38.9</v>
      </c>
      <c r="AL12" s="1">
        <f t="shared" si="5"/>
        <v>38.9</v>
      </c>
      <c r="AM12" s="1">
        <f t="shared" si="5"/>
        <v>38.9</v>
      </c>
      <c r="AN12" s="1">
        <f t="shared" si="5"/>
        <v>38.9</v>
      </c>
      <c r="AO12" s="1">
        <f t="shared" si="5"/>
        <v>38.9</v>
      </c>
      <c r="AP12" s="1">
        <f t="shared" si="5"/>
        <v>38.9</v>
      </c>
      <c r="AQ12" s="1">
        <f t="shared" si="6"/>
        <v>38.9</v>
      </c>
      <c r="AR12" s="1">
        <f t="shared" si="6"/>
        <v>38.9</v>
      </c>
      <c r="AS12" s="1">
        <f>$C12</f>
        <v>38.9</v>
      </c>
      <c r="AT12" s="1">
        <f>$C12</f>
        <v>38.9</v>
      </c>
      <c r="AU12" s="1">
        <f t="shared" si="6"/>
        <v>38.9</v>
      </c>
      <c r="AV12" s="1">
        <f t="shared" si="6"/>
        <v>38.9</v>
      </c>
      <c r="AW12" s="1">
        <f t="shared" si="6"/>
        <v>38.9</v>
      </c>
      <c r="AX12" s="1">
        <f t="shared" si="6"/>
        <v>38.9</v>
      </c>
      <c r="AY12" s="4">
        <f t="shared" si="22"/>
        <v>32.4</v>
      </c>
      <c r="AZ12" s="4">
        <f t="shared" si="22"/>
        <v>32.4</v>
      </c>
      <c r="BA12" s="4">
        <f t="shared" si="22"/>
        <v>32.4</v>
      </c>
      <c r="BB12" s="4">
        <f t="shared" si="22"/>
        <v>32.4</v>
      </c>
      <c r="BC12" s="1">
        <f t="shared" si="13"/>
        <v>38.9</v>
      </c>
      <c r="BD12" s="1">
        <f t="shared" si="13"/>
        <v>38.9</v>
      </c>
      <c r="BE12" s="1">
        <f t="shared" si="13"/>
        <v>38.9</v>
      </c>
      <c r="BF12" s="1">
        <f t="shared" si="7"/>
        <v>38.9</v>
      </c>
      <c r="BG12" s="1">
        <v>38.9</v>
      </c>
      <c r="BH12" s="1">
        <v>38.9</v>
      </c>
      <c r="BI12" s="1">
        <v>38.9</v>
      </c>
      <c r="BJ12" s="1">
        <v>38.9</v>
      </c>
      <c r="BK12" s="1">
        <v>38.9</v>
      </c>
      <c r="BL12" s="1">
        <f t="shared" si="23"/>
        <v>38.9</v>
      </c>
      <c r="BM12" s="1">
        <f t="shared" si="23"/>
        <v>38.9</v>
      </c>
      <c r="BN12" s="1">
        <f t="shared" si="30"/>
        <v>32.4</v>
      </c>
      <c r="BO12" s="1">
        <f t="shared" si="30"/>
        <v>38.9</v>
      </c>
      <c r="BP12" s="1">
        <f t="shared" si="30"/>
        <v>38.9</v>
      </c>
      <c r="BQ12" s="1">
        <f t="shared" si="30"/>
        <v>38.9</v>
      </c>
      <c r="BR12" s="1">
        <f t="shared" si="30"/>
        <v>32.4</v>
      </c>
      <c r="BS12" s="1">
        <f t="shared" si="30"/>
        <v>38.9</v>
      </c>
      <c r="BT12" s="1">
        <f t="shared" si="30"/>
        <v>38.9</v>
      </c>
      <c r="BU12" s="1">
        <f t="shared" si="30"/>
        <v>38.9</v>
      </c>
      <c r="BV12" s="1">
        <f t="shared" si="30"/>
        <v>32.4</v>
      </c>
      <c r="BW12" s="1">
        <f t="shared" si="30"/>
        <v>38.9</v>
      </c>
      <c r="BX12" s="1">
        <f t="shared" si="30"/>
        <v>38.9</v>
      </c>
      <c r="BY12" s="1">
        <f t="shared" si="30"/>
        <v>38.9</v>
      </c>
      <c r="BZ12" s="1">
        <f t="shared" si="30"/>
        <v>38.9</v>
      </c>
      <c r="CA12" s="1">
        <f t="shared" si="30"/>
        <v>38.9</v>
      </c>
      <c r="CB12" s="1">
        <f t="shared" si="30"/>
        <v>38.9</v>
      </c>
      <c r="CC12" s="1">
        <f t="shared" si="30"/>
        <v>38.9</v>
      </c>
      <c r="CD12" s="1">
        <f t="shared" si="30"/>
        <v>38.9</v>
      </c>
      <c r="CE12" s="1">
        <f t="shared" si="30"/>
        <v>38.9</v>
      </c>
      <c r="CF12" s="1">
        <f t="shared" si="30"/>
        <v>38.9</v>
      </c>
      <c r="CG12" s="1">
        <f t="shared" si="30"/>
        <v>38.9</v>
      </c>
      <c r="CH12" s="1">
        <f t="shared" si="30"/>
        <v>38.9</v>
      </c>
      <c r="CI12" s="1">
        <f t="shared" si="30"/>
        <v>38.9</v>
      </c>
      <c r="CJ12" s="1">
        <f t="shared" si="30"/>
        <v>38.9</v>
      </c>
      <c r="CK12" s="1">
        <f t="shared" si="25"/>
        <v>38.9</v>
      </c>
      <c r="CL12" s="1">
        <f t="shared" si="25"/>
        <v>38.9</v>
      </c>
      <c r="CM12" s="1">
        <f t="shared" si="25"/>
        <v>38.9</v>
      </c>
      <c r="CN12" s="1">
        <f t="shared" si="25"/>
        <v>38.9</v>
      </c>
      <c r="CO12" s="1">
        <f t="shared" si="25"/>
        <v>38.9</v>
      </c>
      <c r="CP12" s="1">
        <f t="shared" si="25"/>
        <v>38.9</v>
      </c>
      <c r="CQ12" s="1">
        <f t="shared" si="26"/>
        <v>38.9</v>
      </c>
      <c r="CR12" s="1">
        <f t="shared" si="26"/>
        <v>38.9</v>
      </c>
      <c r="CS12" s="1">
        <f t="shared" si="26"/>
        <v>38.9</v>
      </c>
      <c r="CT12" s="1">
        <f t="shared" si="26"/>
        <v>38.9</v>
      </c>
      <c r="CU12" s="1">
        <f t="shared" si="14"/>
        <v>32.4</v>
      </c>
      <c r="CV12" s="1">
        <f t="shared" si="15"/>
        <v>38.9</v>
      </c>
      <c r="CW12" s="1">
        <f t="shared" si="16"/>
        <v>38.9</v>
      </c>
      <c r="CX12" s="1">
        <v>38.9</v>
      </c>
      <c r="CY12" s="1">
        <f t="shared" ref="CY12:DF21" si="33">HLOOKUP(SUBSTITUTE(CY$1,"_lowtol",""),$B$1:$BK$38,ROW(CY12),FALSE)</f>
        <v>38.9</v>
      </c>
      <c r="CZ12" s="1">
        <f t="shared" si="33"/>
        <v>38.9</v>
      </c>
      <c r="DA12" s="1">
        <f t="shared" si="33"/>
        <v>38.9</v>
      </c>
      <c r="DB12" s="1">
        <f t="shared" si="33"/>
        <v>38.9</v>
      </c>
      <c r="DC12" s="1">
        <f t="shared" si="33"/>
        <v>38.9</v>
      </c>
      <c r="DD12" s="1">
        <f t="shared" si="33"/>
        <v>38.9</v>
      </c>
      <c r="DE12" s="1">
        <f t="shared" si="33"/>
        <v>38.9</v>
      </c>
      <c r="DF12" s="1">
        <f t="shared" si="33"/>
        <v>38.9</v>
      </c>
      <c r="DG12" s="2">
        <v>38.9</v>
      </c>
      <c r="DH12" s="1">
        <f t="shared" si="17"/>
        <v>38.9</v>
      </c>
    </row>
    <row r="13" spans="1:112" x14ac:dyDescent="0.2">
      <c r="A13" t="s">
        <v>9</v>
      </c>
      <c r="B13" s="3">
        <v>12.9</v>
      </c>
      <c r="C13" s="1">
        <f t="shared" si="27"/>
        <v>12.9</v>
      </c>
      <c r="D13" s="1">
        <f t="shared" si="27"/>
        <v>12.9</v>
      </c>
      <c r="E13" s="1">
        <f t="shared" si="27"/>
        <v>12.9</v>
      </c>
      <c r="F13" s="1">
        <f t="shared" si="28"/>
        <v>12.9</v>
      </c>
      <c r="G13" s="1">
        <f t="shared" si="28"/>
        <v>12.9</v>
      </c>
      <c r="H13" s="1">
        <f t="shared" si="28"/>
        <v>12.9</v>
      </c>
      <c r="I13" s="1">
        <f t="shared" si="28"/>
        <v>12.9</v>
      </c>
      <c r="J13" s="1">
        <f t="shared" si="28"/>
        <v>12.9</v>
      </c>
      <c r="K13" s="1">
        <f t="shared" si="28"/>
        <v>12.9</v>
      </c>
      <c r="L13" s="2">
        <v>8.6999999999999993</v>
      </c>
      <c r="M13" s="1">
        <f t="shared" si="29"/>
        <v>12.9</v>
      </c>
      <c r="N13" s="1">
        <f t="shared" si="31"/>
        <v>12.9</v>
      </c>
      <c r="O13" s="1">
        <f t="shared" si="31"/>
        <v>12.9</v>
      </c>
      <c r="P13" s="4">
        <f t="shared" si="32"/>
        <v>8.6999999999999993</v>
      </c>
      <c r="Q13" s="1">
        <f t="shared" si="4"/>
        <v>12.9</v>
      </c>
      <c r="R13" s="1">
        <f t="shared" si="4"/>
        <v>12.9</v>
      </c>
      <c r="S13" s="1">
        <f t="shared" si="4"/>
        <v>12.9</v>
      </c>
      <c r="T13" s="1">
        <f t="shared" si="4"/>
        <v>12.9</v>
      </c>
      <c r="U13" s="1">
        <f t="shared" si="4"/>
        <v>12.9</v>
      </c>
      <c r="V13" s="1">
        <f t="shared" si="4"/>
        <v>12.9</v>
      </c>
      <c r="W13" s="4">
        <f t="shared" si="21"/>
        <v>8.6999999999999993</v>
      </c>
      <c r="X13" s="1">
        <f t="shared" si="19"/>
        <v>12.9</v>
      </c>
      <c r="Y13" s="1">
        <f t="shared" si="19"/>
        <v>12.9</v>
      </c>
      <c r="Z13" s="1">
        <f t="shared" si="19"/>
        <v>12.9</v>
      </c>
      <c r="AA13" s="1">
        <f t="shared" si="19"/>
        <v>12.9</v>
      </c>
      <c r="AB13" s="1">
        <f t="shared" si="19"/>
        <v>12.9</v>
      </c>
      <c r="AC13" s="1">
        <f t="shared" si="19"/>
        <v>12.9</v>
      </c>
      <c r="AD13" s="1">
        <f t="shared" si="19"/>
        <v>12.9</v>
      </c>
      <c r="AE13" s="1">
        <f t="shared" si="19"/>
        <v>12.9</v>
      </c>
      <c r="AF13" s="1">
        <f t="shared" si="5"/>
        <v>12.9</v>
      </c>
      <c r="AG13" s="1">
        <f t="shared" si="5"/>
        <v>12.9</v>
      </c>
      <c r="AH13" s="1">
        <f t="shared" si="5"/>
        <v>12.9</v>
      </c>
      <c r="AI13" s="1">
        <f t="shared" si="5"/>
        <v>12.9</v>
      </c>
      <c r="AJ13" s="1">
        <f t="shared" si="5"/>
        <v>12.9</v>
      </c>
      <c r="AK13" s="1">
        <f t="shared" si="5"/>
        <v>12.9</v>
      </c>
      <c r="AL13" s="1">
        <f t="shared" si="5"/>
        <v>12.9</v>
      </c>
      <c r="AM13" s="1">
        <f t="shared" si="5"/>
        <v>12.9</v>
      </c>
      <c r="AN13" s="1">
        <f t="shared" si="5"/>
        <v>12.9</v>
      </c>
      <c r="AO13" s="1">
        <f t="shared" si="5"/>
        <v>12.9</v>
      </c>
      <c r="AP13" s="1">
        <f t="shared" si="5"/>
        <v>12.9</v>
      </c>
      <c r="AQ13" s="1">
        <f t="shared" si="6"/>
        <v>12.9</v>
      </c>
      <c r="AR13" s="1">
        <f t="shared" si="6"/>
        <v>12.9</v>
      </c>
      <c r="AS13" s="1">
        <f t="shared" si="6"/>
        <v>12.9</v>
      </c>
      <c r="AT13" s="1">
        <f t="shared" si="6"/>
        <v>12.9</v>
      </c>
      <c r="AU13" s="1">
        <f t="shared" si="6"/>
        <v>12.9</v>
      </c>
      <c r="AV13" s="1">
        <f t="shared" si="6"/>
        <v>12.9</v>
      </c>
      <c r="AW13" s="1">
        <f t="shared" si="6"/>
        <v>12.9</v>
      </c>
      <c r="AX13" s="1">
        <f t="shared" si="6"/>
        <v>12.9</v>
      </c>
      <c r="AY13" s="4">
        <f t="shared" si="22"/>
        <v>8.6999999999999993</v>
      </c>
      <c r="AZ13" s="4">
        <f t="shared" si="22"/>
        <v>8.6999999999999993</v>
      </c>
      <c r="BA13" s="4">
        <f t="shared" si="22"/>
        <v>8.6999999999999993</v>
      </c>
      <c r="BB13" s="4">
        <f t="shared" si="22"/>
        <v>8.6999999999999993</v>
      </c>
      <c r="BC13" s="1">
        <f t="shared" si="13"/>
        <v>12.9</v>
      </c>
      <c r="BD13" s="1">
        <f t="shared" si="13"/>
        <v>12.9</v>
      </c>
      <c r="BE13" s="1">
        <f t="shared" si="13"/>
        <v>12.9</v>
      </c>
      <c r="BF13" s="1">
        <f t="shared" si="7"/>
        <v>12.9</v>
      </c>
      <c r="BG13" s="1">
        <v>12.9</v>
      </c>
      <c r="BH13" s="1">
        <v>12.9</v>
      </c>
      <c r="BI13" s="1">
        <v>12.9</v>
      </c>
      <c r="BJ13" s="1">
        <v>12.9</v>
      </c>
      <c r="BK13" s="1">
        <v>12.9</v>
      </c>
      <c r="BL13" s="1">
        <f t="shared" si="23"/>
        <v>12.9</v>
      </c>
      <c r="BM13" s="1">
        <f t="shared" si="23"/>
        <v>12.9</v>
      </c>
      <c r="BN13" s="1">
        <f t="shared" si="30"/>
        <v>8.6999999999999993</v>
      </c>
      <c r="BO13" s="1">
        <f t="shared" si="30"/>
        <v>12.9</v>
      </c>
      <c r="BP13" s="1">
        <f t="shared" si="30"/>
        <v>12.9</v>
      </c>
      <c r="BQ13" s="1">
        <f t="shared" si="30"/>
        <v>12.9</v>
      </c>
      <c r="BR13" s="1">
        <f t="shared" si="30"/>
        <v>8.6999999999999993</v>
      </c>
      <c r="BS13" s="1">
        <f t="shared" si="30"/>
        <v>12.9</v>
      </c>
      <c r="BT13" s="1">
        <f t="shared" si="30"/>
        <v>12.9</v>
      </c>
      <c r="BU13" s="1">
        <f t="shared" si="30"/>
        <v>12.9</v>
      </c>
      <c r="BV13" s="1">
        <f t="shared" si="30"/>
        <v>8.6999999999999993</v>
      </c>
      <c r="BW13" s="1">
        <f t="shared" si="30"/>
        <v>12.9</v>
      </c>
      <c r="BX13" s="1">
        <f t="shared" si="30"/>
        <v>12.9</v>
      </c>
      <c r="BY13" s="1">
        <f t="shared" si="30"/>
        <v>12.9</v>
      </c>
      <c r="BZ13" s="1">
        <f t="shared" si="30"/>
        <v>12.9</v>
      </c>
      <c r="CA13" s="1">
        <f t="shared" si="30"/>
        <v>12.9</v>
      </c>
      <c r="CB13" s="1">
        <f t="shared" si="30"/>
        <v>12.9</v>
      </c>
      <c r="CC13" s="1">
        <f t="shared" si="30"/>
        <v>12.9</v>
      </c>
      <c r="CD13" s="1">
        <f t="shared" si="30"/>
        <v>12.9</v>
      </c>
      <c r="CE13" s="1">
        <f t="shared" si="30"/>
        <v>12.9</v>
      </c>
      <c r="CF13" s="1">
        <f t="shared" si="30"/>
        <v>12.9</v>
      </c>
      <c r="CG13" s="1">
        <f t="shared" si="30"/>
        <v>12.9</v>
      </c>
      <c r="CH13" s="1">
        <f t="shared" si="30"/>
        <v>12.9</v>
      </c>
      <c r="CI13" s="1">
        <f t="shared" si="30"/>
        <v>12.9</v>
      </c>
      <c r="CJ13" s="1">
        <f t="shared" si="30"/>
        <v>12.9</v>
      </c>
      <c r="CK13" s="1">
        <f t="shared" si="25"/>
        <v>12.9</v>
      </c>
      <c r="CL13" s="1">
        <f t="shared" si="25"/>
        <v>12.9</v>
      </c>
      <c r="CM13" s="1">
        <f t="shared" si="25"/>
        <v>12.9</v>
      </c>
      <c r="CN13" s="1">
        <f t="shared" si="25"/>
        <v>12.9</v>
      </c>
      <c r="CO13" s="1">
        <f t="shared" si="25"/>
        <v>12.9</v>
      </c>
      <c r="CP13" s="1">
        <f t="shared" si="25"/>
        <v>12.9</v>
      </c>
      <c r="CQ13" s="1">
        <f t="shared" si="26"/>
        <v>12.9</v>
      </c>
      <c r="CR13" s="1">
        <f t="shared" si="26"/>
        <v>12.9</v>
      </c>
      <c r="CS13" s="1">
        <f t="shared" si="26"/>
        <v>12.9</v>
      </c>
      <c r="CT13" s="1">
        <f t="shared" si="26"/>
        <v>12.9</v>
      </c>
      <c r="CU13" s="1">
        <f t="shared" si="14"/>
        <v>8.6999999999999993</v>
      </c>
      <c r="CV13" s="1">
        <f t="shared" si="15"/>
        <v>12.9</v>
      </c>
      <c r="CW13" s="1">
        <f t="shared" si="16"/>
        <v>12.9</v>
      </c>
      <c r="CX13" s="1">
        <v>12.9</v>
      </c>
      <c r="CY13" s="1">
        <f t="shared" si="33"/>
        <v>12.9</v>
      </c>
      <c r="CZ13" s="1">
        <f t="shared" si="33"/>
        <v>12.9</v>
      </c>
      <c r="DA13" s="1">
        <f t="shared" si="33"/>
        <v>12.9</v>
      </c>
      <c r="DB13" s="1">
        <f t="shared" si="33"/>
        <v>12.9</v>
      </c>
      <c r="DC13" s="1">
        <f t="shared" si="33"/>
        <v>12.9</v>
      </c>
      <c r="DD13" s="1">
        <f t="shared" si="33"/>
        <v>12.9</v>
      </c>
      <c r="DE13" s="1">
        <f t="shared" si="33"/>
        <v>12.9</v>
      </c>
      <c r="DF13" s="1">
        <f t="shared" si="33"/>
        <v>12.9</v>
      </c>
      <c r="DG13" s="2">
        <v>38.9</v>
      </c>
      <c r="DH13" s="1">
        <f t="shared" si="17"/>
        <v>12.9</v>
      </c>
    </row>
    <row r="14" spans="1:112" x14ac:dyDescent="0.2">
      <c r="A14" t="s">
        <v>10</v>
      </c>
      <c r="B14" s="3">
        <v>3</v>
      </c>
      <c r="C14" s="1">
        <f t="shared" si="27"/>
        <v>3</v>
      </c>
      <c r="D14" s="1">
        <f t="shared" si="27"/>
        <v>3</v>
      </c>
      <c r="E14" s="1">
        <f t="shared" si="27"/>
        <v>3</v>
      </c>
      <c r="F14" s="1">
        <f t="shared" si="28"/>
        <v>3</v>
      </c>
      <c r="G14" s="1">
        <f t="shared" si="28"/>
        <v>3</v>
      </c>
      <c r="H14" s="1">
        <f t="shared" si="28"/>
        <v>3</v>
      </c>
      <c r="I14" s="1">
        <f t="shared" si="28"/>
        <v>3</v>
      </c>
      <c r="J14" s="1">
        <f t="shared" si="28"/>
        <v>3</v>
      </c>
      <c r="K14" s="1">
        <f t="shared" si="28"/>
        <v>3</v>
      </c>
      <c r="L14" s="2">
        <v>2.7</v>
      </c>
      <c r="M14" s="1">
        <f t="shared" si="29"/>
        <v>3</v>
      </c>
      <c r="N14" s="1">
        <f t="shared" ref="L14:W37" si="34">$C14</f>
        <v>3</v>
      </c>
      <c r="O14" s="1">
        <f t="shared" si="34"/>
        <v>3</v>
      </c>
      <c r="P14" s="1">
        <f t="shared" si="34"/>
        <v>3</v>
      </c>
      <c r="Q14" s="4">
        <f t="shared" ref="Q14:Q20" si="35">$L14</f>
        <v>2.7</v>
      </c>
      <c r="R14" s="4">
        <f t="shared" ref="R14:R20" si="36">$L14</f>
        <v>2.7</v>
      </c>
      <c r="S14" s="1">
        <f t="shared" si="4"/>
        <v>3</v>
      </c>
      <c r="T14" s="1">
        <f t="shared" si="4"/>
        <v>3</v>
      </c>
      <c r="U14" s="1">
        <f t="shared" si="4"/>
        <v>3</v>
      </c>
      <c r="V14" s="1">
        <f t="shared" si="4"/>
        <v>3</v>
      </c>
      <c r="W14" s="1">
        <f t="shared" si="4"/>
        <v>3</v>
      </c>
      <c r="X14" s="1">
        <f t="shared" si="19"/>
        <v>3</v>
      </c>
      <c r="Y14" s="4">
        <v>1.5</v>
      </c>
      <c r="Z14" s="4">
        <v>1.5</v>
      </c>
      <c r="AA14" s="1">
        <f t="shared" si="19"/>
        <v>3</v>
      </c>
      <c r="AB14" s="4">
        <v>4.5</v>
      </c>
      <c r="AC14" s="4">
        <v>4.5</v>
      </c>
      <c r="AD14" s="4">
        <v>4.5</v>
      </c>
      <c r="AE14" s="4">
        <v>1.5</v>
      </c>
      <c r="AF14" s="1">
        <f t="shared" si="5"/>
        <v>3</v>
      </c>
      <c r="AG14" s="1">
        <f t="shared" si="5"/>
        <v>3</v>
      </c>
      <c r="AH14" s="1">
        <f t="shared" si="5"/>
        <v>3</v>
      </c>
      <c r="AI14" s="1">
        <f t="shared" si="5"/>
        <v>3</v>
      </c>
      <c r="AJ14" s="1">
        <f t="shared" si="5"/>
        <v>3</v>
      </c>
      <c r="AK14" s="1">
        <f t="shared" si="5"/>
        <v>3</v>
      </c>
      <c r="AL14" s="1">
        <f t="shared" si="5"/>
        <v>3</v>
      </c>
      <c r="AM14" s="1">
        <f t="shared" si="5"/>
        <v>3</v>
      </c>
      <c r="AN14" s="1">
        <f t="shared" si="5"/>
        <v>3</v>
      </c>
      <c r="AO14" s="1">
        <f t="shared" si="5"/>
        <v>3</v>
      </c>
      <c r="AP14" s="1">
        <f t="shared" si="5"/>
        <v>3</v>
      </c>
      <c r="AQ14" s="1">
        <f t="shared" si="6"/>
        <v>3</v>
      </c>
      <c r="AR14" s="1">
        <f t="shared" si="6"/>
        <v>3</v>
      </c>
      <c r="AS14" s="1">
        <f t="shared" si="6"/>
        <v>3</v>
      </c>
      <c r="AT14" s="1">
        <f t="shared" si="6"/>
        <v>3</v>
      </c>
      <c r="AU14" s="1">
        <f t="shared" si="6"/>
        <v>3</v>
      </c>
      <c r="AV14" s="1">
        <f t="shared" si="6"/>
        <v>3</v>
      </c>
      <c r="AW14" s="1">
        <f t="shared" si="6"/>
        <v>3</v>
      </c>
      <c r="AX14" s="1">
        <f t="shared" si="6"/>
        <v>3</v>
      </c>
      <c r="AY14" s="1">
        <f t="shared" si="13"/>
        <v>3</v>
      </c>
      <c r="AZ14" s="1">
        <f t="shared" si="13"/>
        <v>3</v>
      </c>
      <c r="BA14" s="1">
        <f t="shared" si="13"/>
        <v>3</v>
      </c>
      <c r="BB14" s="1">
        <f t="shared" si="13"/>
        <v>3</v>
      </c>
      <c r="BC14" s="1">
        <f t="shared" si="13"/>
        <v>3</v>
      </c>
      <c r="BD14" s="1">
        <f t="shared" si="13"/>
        <v>3</v>
      </c>
      <c r="BE14" s="1">
        <f t="shared" si="13"/>
        <v>3</v>
      </c>
      <c r="BF14" s="1">
        <f t="shared" si="7"/>
        <v>3</v>
      </c>
      <c r="BG14" s="1">
        <v>3</v>
      </c>
      <c r="BH14" s="1">
        <v>3</v>
      </c>
      <c r="BI14" s="1">
        <v>3</v>
      </c>
      <c r="BJ14" s="1">
        <v>3</v>
      </c>
      <c r="BK14" s="1">
        <v>3</v>
      </c>
      <c r="BL14" s="1">
        <f t="shared" si="23"/>
        <v>3</v>
      </c>
      <c r="BM14" s="1">
        <f t="shared" si="23"/>
        <v>3</v>
      </c>
      <c r="BN14" s="1">
        <f t="shared" si="30"/>
        <v>2.7</v>
      </c>
      <c r="BO14" s="1">
        <f t="shared" si="30"/>
        <v>3</v>
      </c>
      <c r="BP14" s="1">
        <f t="shared" si="30"/>
        <v>3</v>
      </c>
      <c r="BQ14" s="1">
        <f t="shared" si="30"/>
        <v>3</v>
      </c>
      <c r="BR14" s="1">
        <f t="shared" si="30"/>
        <v>3</v>
      </c>
      <c r="BS14" s="1">
        <f t="shared" si="30"/>
        <v>2.7</v>
      </c>
      <c r="BT14" s="1">
        <f t="shared" si="30"/>
        <v>3</v>
      </c>
      <c r="BU14" s="1">
        <f t="shared" si="30"/>
        <v>3</v>
      </c>
      <c r="BV14" s="1">
        <f t="shared" si="30"/>
        <v>3</v>
      </c>
      <c r="BW14" s="1">
        <f t="shared" si="30"/>
        <v>3</v>
      </c>
      <c r="BX14" s="1">
        <f t="shared" si="30"/>
        <v>1.5</v>
      </c>
      <c r="BY14" s="1">
        <f t="shared" si="30"/>
        <v>1.5</v>
      </c>
      <c r="BZ14" s="1">
        <f t="shared" si="30"/>
        <v>3</v>
      </c>
      <c r="CA14" s="1">
        <f t="shared" si="30"/>
        <v>4.5</v>
      </c>
      <c r="CB14" s="1">
        <f t="shared" si="30"/>
        <v>4.5</v>
      </c>
      <c r="CC14" s="1">
        <f t="shared" si="30"/>
        <v>4.5</v>
      </c>
      <c r="CD14" s="1">
        <f t="shared" si="30"/>
        <v>1.5</v>
      </c>
      <c r="CE14" s="1">
        <f t="shared" si="30"/>
        <v>3</v>
      </c>
      <c r="CF14" s="1">
        <f t="shared" si="30"/>
        <v>3</v>
      </c>
      <c r="CG14" s="1">
        <f t="shared" si="30"/>
        <v>3</v>
      </c>
      <c r="CH14" s="1">
        <f t="shared" si="30"/>
        <v>3</v>
      </c>
      <c r="CI14" s="1">
        <f t="shared" si="30"/>
        <v>3</v>
      </c>
      <c r="CJ14" s="1">
        <f t="shared" si="30"/>
        <v>3</v>
      </c>
      <c r="CK14" s="1">
        <f t="shared" si="25"/>
        <v>3</v>
      </c>
      <c r="CL14" s="1">
        <f t="shared" si="25"/>
        <v>3</v>
      </c>
      <c r="CM14" s="1">
        <f t="shared" si="25"/>
        <v>3</v>
      </c>
      <c r="CN14" s="1">
        <f t="shared" si="25"/>
        <v>3</v>
      </c>
      <c r="CO14" s="1">
        <f t="shared" si="25"/>
        <v>3</v>
      </c>
      <c r="CP14" s="1">
        <f t="shared" si="25"/>
        <v>3</v>
      </c>
      <c r="CQ14" s="1">
        <f t="shared" si="26"/>
        <v>3</v>
      </c>
      <c r="CR14" s="1">
        <f t="shared" si="26"/>
        <v>3</v>
      </c>
      <c r="CS14" s="1">
        <f t="shared" si="26"/>
        <v>3</v>
      </c>
      <c r="CT14" s="1">
        <f t="shared" si="26"/>
        <v>3</v>
      </c>
      <c r="CU14" s="1">
        <f t="shared" si="14"/>
        <v>3</v>
      </c>
      <c r="CV14" s="1">
        <f t="shared" si="15"/>
        <v>3</v>
      </c>
      <c r="CW14" s="1">
        <f t="shared" si="16"/>
        <v>3</v>
      </c>
      <c r="CX14" s="1">
        <v>3</v>
      </c>
      <c r="CY14" s="1">
        <f t="shared" si="33"/>
        <v>3</v>
      </c>
      <c r="CZ14" s="1">
        <f t="shared" si="33"/>
        <v>3</v>
      </c>
      <c r="DA14" s="1">
        <f t="shared" si="33"/>
        <v>3</v>
      </c>
      <c r="DB14" s="1">
        <f t="shared" si="33"/>
        <v>3</v>
      </c>
      <c r="DC14" s="1">
        <f t="shared" si="33"/>
        <v>3</v>
      </c>
      <c r="DD14" s="1">
        <f t="shared" si="33"/>
        <v>3</v>
      </c>
      <c r="DE14" s="1">
        <f t="shared" si="33"/>
        <v>3</v>
      </c>
      <c r="DF14" s="1">
        <f t="shared" si="33"/>
        <v>3</v>
      </c>
      <c r="DG14" s="1">
        <v>3</v>
      </c>
      <c r="DH14" s="1">
        <f t="shared" si="17"/>
        <v>3</v>
      </c>
    </row>
    <row r="15" spans="1:112" x14ac:dyDescent="0.2">
      <c r="A15" t="s">
        <v>11</v>
      </c>
      <c r="B15" s="3">
        <v>9.0255550000000004E-2</v>
      </c>
      <c r="C15" s="1">
        <f t="shared" si="27"/>
        <v>9.0255550000000004E-2</v>
      </c>
      <c r="D15" s="1">
        <f t="shared" si="27"/>
        <v>9.0255550000000004E-2</v>
      </c>
      <c r="E15" s="1">
        <f t="shared" si="27"/>
        <v>9.0255550000000004E-2</v>
      </c>
      <c r="F15" s="1">
        <f t="shared" si="28"/>
        <v>9.0255550000000004E-2</v>
      </c>
      <c r="G15" s="1">
        <f t="shared" si="28"/>
        <v>9.0255550000000004E-2</v>
      </c>
      <c r="H15" s="1">
        <f t="shared" si="28"/>
        <v>9.0255550000000004E-2</v>
      </c>
      <c r="I15" s="1">
        <f t="shared" si="28"/>
        <v>9.0255550000000004E-2</v>
      </c>
      <c r="J15" s="1">
        <f t="shared" si="28"/>
        <v>9.0255550000000004E-2</v>
      </c>
      <c r="K15" s="1">
        <f t="shared" si="28"/>
        <v>9.0255550000000004E-2</v>
      </c>
      <c r="L15" s="2">
        <v>1</v>
      </c>
      <c r="M15" s="1">
        <f t="shared" si="29"/>
        <v>9.0255550000000004E-2</v>
      </c>
      <c r="N15" s="1">
        <f t="shared" si="34"/>
        <v>9.0255550000000004E-2</v>
      </c>
      <c r="O15" s="1">
        <f t="shared" si="34"/>
        <v>9.0255550000000004E-2</v>
      </c>
      <c r="P15" s="1">
        <f t="shared" si="34"/>
        <v>9.0255550000000004E-2</v>
      </c>
      <c r="Q15" s="4">
        <f t="shared" si="35"/>
        <v>1</v>
      </c>
      <c r="R15" s="4">
        <f t="shared" si="36"/>
        <v>1</v>
      </c>
      <c r="S15" s="1">
        <f t="shared" si="4"/>
        <v>9.0255550000000004E-2</v>
      </c>
      <c r="T15" s="1">
        <f t="shared" si="4"/>
        <v>9.0255550000000004E-2</v>
      </c>
      <c r="U15" s="1">
        <f t="shared" si="4"/>
        <v>9.0255550000000004E-2</v>
      </c>
      <c r="V15" s="1">
        <f t="shared" si="4"/>
        <v>9.0255550000000004E-2</v>
      </c>
      <c r="W15" s="1">
        <f t="shared" si="4"/>
        <v>9.0255550000000004E-2</v>
      </c>
      <c r="X15" s="1">
        <f t="shared" si="4"/>
        <v>9.0255550000000004E-2</v>
      </c>
      <c r="Y15" s="1">
        <f t="shared" si="4"/>
        <v>9.0255550000000004E-2</v>
      </c>
      <c r="Z15" s="1">
        <f t="shared" si="4"/>
        <v>9.0255550000000004E-2</v>
      </c>
      <c r="AA15" s="1">
        <f t="shared" si="4"/>
        <v>9.0255550000000004E-2</v>
      </c>
      <c r="AB15" s="1">
        <f t="shared" si="4"/>
        <v>9.0255550000000004E-2</v>
      </c>
      <c r="AC15" s="1">
        <f t="shared" si="4"/>
        <v>9.0255550000000004E-2</v>
      </c>
      <c r="AD15" s="1">
        <f t="shared" si="4"/>
        <v>9.0255550000000004E-2</v>
      </c>
      <c r="AE15" s="1">
        <f t="shared" si="4"/>
        <v>9.0255550000000004E-2</v>
      </c>
      <c r="AF15" s="1">
        <f t="shared" si="5"/>
        <v>9.0255550000000004E-2</v>
      </c>
      <c r="AG15" s="1">
        <f t="shared" si="5"/>
        <v>9.0255550000000004E-2</v>
      </c>
      <c r="AH15" s="1">
        <f t="shared" si="5"/>
        <v>9.0255550000000004E-2</v>
      </c>
      <c r="AI15" s="1">
        <f t="shared" si="5"/>
        <v>9.0255550000000004E-2</v>
      </c>
      <c r="AJ15" s="1">
        <f t="shared" si="5"/>
        <v>9.0255550000000004E-2</v>
      </c>
      <c r="AK15" s="1">
        <f t="shared" si="5"/>
        <v>9.0255550000000004E-2</v>
      </c>
      <c r="AL15" s="1">
        <f t="shared" si="5"/>
        <v>9.0255550000000004E-2</v>
      </c>
      <c r="AM15" s="1">
        <f t="shared" si="5"/>
        <v>9.0255550000000004E-2</v>
      </c>
      <c r="AN15" s="1">
        <f t="shared" si="5"/>
        <v>9.0255550000000004E-2</v>
      </c>
      <c r="AO15" s="1">
        <f t="shared" si="5"/>
        <v>9.0255550000000004E-2</v>
      </c>
      <c r="AP15" s="1">
        <f t="shared" si="5"/>
        <v>9.0255550000000004E-2</v>
      </c>
      <c r="AQ15" s="1">
        <f t="shared" si="6"/>
        <v>9.0255550000000004E-2</v>
      </c>
      <c r="AR15" s="1">
        <f t="shared" si="6"/>
        <v>9.0255550000000004E-2</v>
      </c>
      <c r="AS15" s="1">
        <f t="shared" si="6"/>
        <v>9.0255550000000004E-2</v>
      </c>
      <c r="AT15" s="1">
        <f t="shared" si="6"/>
        <v>9.0255550000000004E-2</v>
      </c>
      <c r="AU15" s="1">
        <f t="shared" si="6"/>
        <v>9.0255550000000004E-2</v>
      </c>
      <c r="AV15" s="1">
        <f t="shared" si="6"/>
        <v>9.0255550000000004E-2</v>
      </c>
      <c r="AW15" s="1">
        <f t="shared" si="6"/>
        <v>9.0255550000000004E-2</v>
      </c>
      <c r="AX15" s="1">
        <f t="shared" si="6"/>
        <v>9.0255550000000004E-2</v>
      </c>
      <c r="AY15" s="1">
        <f t="shared" si="13"/>
        <v>9.0255550000000004E-2</v>
      </c>
      <c r="AZ15" s="1">
        <f t="shared" si="13"/>
        <v>9.0255550000000004E-2</v>
      </c>
      <c r="BA15" s="1">
        <f t="shared" si="13"/>
        <v>9.0255550000000004E-2</v>
      </c>
      <c r="BB15" s="1">
        <f t="shared" si="13"/>
        <v>9.0255550000000004E-2</v>
      </c>
      <c r="BC15" s="1">
        <f t="shared" si="13"/>
        <v>9.0255550000000004E-2</v>
      </c>
      <c r="BD15" s="1">
        <f t="shared" si="13"/>
        <v>9.0255550000000004E-2</v>
      </c>
      <c r="BE15" s="1">
        <f t="shared" si="13"/>
        <v>9.0255550000000004E-2</v>
      </c>
      <c r="BF15" s="1">
        <f t="shared" si="7"/>
        <v>9.0255550000000004E-2</v>
      </c>
      <c r="BG15" s="1">
        <v>9.0255550000000004E-2</v>
      </c>
      <c r="BH15" s="1">
        <v>9.0255550000000004E-2</v>
      </c>
      <c r="BI15" s="1">
        <v>9.0255550000000004E-2</v>
      </c>
      <c r="BJ15" s="1">
        <v>9.0255550000000004E-2</v>
      </c>
      <c r="BK15" s="1">
        <v>9.0255550000000004E-2</v>
      </c>
      <c r="BL15" s="1">
        <f t="shared" si="23"/>
        <v>9.0255550000000004E-2</v>
      </c>
      <c r="BM15" s="1">
        <f t="shared" si="23"/>
        <v>9.0255550000000004E-2</v>
      </c>
      <c r="BN15" s="1">
        <f t="shared" si="30"/>
        <v>1</v>
      </c>
      <c r="BO15" s="1">
        <f t="shared" si="30"/>
        <v>9.0255550000000004E-2</v>
      </c>
      <c r="BP15" s="1">
        <f t="shared" si="30"/>
        <v>9.0255550000000004E-2</v>
      </c>
      <c r="BQ15" s="1">
        <f t="shared" si="30"/>
        <v>9.0255550000000004E-2</v>
      </c>
      <c r="BR15" s="1">
        <f t="shared" si="30"/>
        <v>9.0255550000000004E-2</v>
      </c>
      <c r="BS15" s="1">
        <f t="shared" si="30"/>
        <v>1</v>
      </c>
      <c r="BT15" s="1">
        <f t="shared" si="30"/>
        <v>9.0255550000000004E-2</v>
      </c>
      <c r="BU15" s="1">
        <f t="shared" si="30"/>
        <v>9.0255550000000004E-2</v>
      </c>
      <c r="BV15" s="1">
        <f t="shared" si="30"/>
        <v>9.0255550000000004E-2</v>
      </c>
      <c r="BW15" s="1">
        <f t="shared" si="30"/>
        <v>9.0255550000000004E-2</v>
      </c>
      <c r="BX15" s="1">
        <f t="shared" si="30"/>
        <v>9.0255550000000004E-2</v>
      </c>
      <c r="BY15" s="1">
        <f t="shared" si="30"/>
        <v>9.0255550000000004E-2</v>
      </c>
      <c r="BZ15" s="1">
        <f t="shared" si="30"/>
        <v>9.0255550000000004E-2</v>
      </c>
      <c r="CA15" s="1">
        <f t="shared" si="30"/>
        <v>9.0255550000000004E-2</v>
      </c>
      <c r="CB15" s="1">
        <f t="shared" si="30"/>
        <v>9.0255550000000004E-2</v>
      </c>
      <c r="CC15" s="1">
        <f t="shared" si="30"/>
        <v>9.0255550000000004E-2</v>
      </c>
      <c r="CD15" s="1">
        <f t="shared" si="30"/>
        <v>9.0255550000000004E-2</v>
      </c>
      <c r="CE15" s="1">
        <f t="shared" si="30"/>
        <v>9.0255550000000004E-2</v>
      </c>
      <c r="CF15" s="1">
        <f t="shared" si="30"/>
        <v>9.0255550000000004E-2</v>
      </c>
      <c r="CG15" s="1">
        <f t="shared" si="30"/>
        <v>9.0255550000000004E-2</v>
      </c>
      <c r="CH15" s="1">
        <f t="shared" si="30"/>
        <v>9.0255550000000004E-2</v>
      </c>
      <c r="CI15" s="1">
        <f t="shared" si="30"/>
        <v>9.0255550000000004E-2</v>
      </c>
      <c r="CJ15" s="1">
        <f t="shared" si="30"/>
        <v>9.0255550000000004E-2</v>
      </c>
      <c r="CK15" s="1">
        <f t="shared" si="25"/>
        <v>9.0255550000000004E-2</v>
      </c>
      <c r="CL15" s="1">
        <f t="shared" si="25"/>
        <v>9.0255550000000004E-2</v>
      </c>
      <c r="CM15" s="1">
        <f t="shared" si="25"/>
        <v>9.0255550000000004E-2</v>
      </c>
      <c r="CN15" s="1">
        <f t="shared" si="25"/>
        <v>9.0255550000000004E-2</v>
      </c>
      <c r="CO15" s="1">
        <f t="shared" si="25"/>
        <v>9.0255550000000004E-2</v>
      </c>
      <c r="CP15" s="1">
        <f t="shared" si="25"/>
        <v>9.0255550000000004E-2</v>
      </c>
      <c r="CQ15" s="1">
        <f t="shared" si="26"/>
        <v>9.0255550000000004E-2</v>
      </c>
      <c r="CR15" s="1">
        <f t="shared" si="26"/>
        <v>9.0255550000000004E-2</v>
      </c>
      <c r="CS15" s="1">
        <f t="shared" si="26"/>
        <v>9.0255550000000004E-2</v>
      </c>
      <c r="CT15" s="1">
        <f t="shared" si="26"/>
        <v>9.0255550000000004E-2</v>
      </c>
      <c r="CU15" s="1">
        <f t="shared" si="14"/>
        <v>9.0255550000000004E-2</v>
      </c>
      <c r="CV15" s="1">
        <f t="shared" si="15"/>
        <v>9.0255550000000004E-2</v>
      </c>
      <c r="CW15" s="1">
        <f t="shared" si="16"/>
        <v>9.0255550000000004E-2</v>
      </c>
      <c r="CX15" s="1">
        <v>9.0255550000000004E-2</v>
      </c>
      <c r="CY15" s="1">
        <f t="shared" si="33"/>
        <v>9.0255550000000004E-2</v>
      </c>
      <c r="CZ15" s="1">
        <f t="shared" si="33"/>
        <v>9.0255550000000004E-2</v>
      </c>
      <c r="DA15" s="1">
        <f t="shared" si="33"/>
        <v>9.0255550000000004E-2</v>
      </c>
      <c r="DB15" s="1">
        <f t="shared" si="33"/>
        <v>9.0255550000000004E-2</v>
      </c>
      <c r="DC15" s="1">
        <f t="shared" si="33"/>
        <v>9.0255550000000004E-2</v>
      </c>
      <c r="DD15" s="1">
        <f t="shared" si="33"/>
        <v>9.0255550000000004E-2</v>
      </c>
      <c r="DE15" s="1">
        <f t="shared" si="33"/>
        <v>9.0255550000000004E-2</v>
      </c>
      <c r="DF15" s="1">
        <f t="shared" si="33"/>
        <v>9.0255550000000004E-2</v>
      </c>
      <c r="DG15" s="1">
        <v>9.0255550000000004E-2</v>
      </c>
      <c r="DH15" s="1">
        <f t="shared" si="17"/>
        <v>9.0255550000000004E-2</v>
      </c>
    </row>
    <row r="16" spans="1:112" x14ac:dyDescent="0.2">
      <c r="A16" t="s">
        <v>12</v>
      </c>
      <c r="B16" s="3">
        <v>0.92102684700000004</v>
      </c>
      <c r="C16" s="1">
        <f t="shared" si="27"/>
        <v>0.92102684700000004</v>
      </c>
      <c r="D16" s="1">
        <f t="shared" si="27"/>
        <v>0.92102684700000004</v>
      </c>
      <c r="E16" s="1">
        <f t="shared" si="27"/>
        <v>0.92102684700000004</v>
      </c>
      <c r="F16" s="1">
        <f t="shared" si="28"/>
        <v>0.92102684700000004</v>
      </c>
      <c r="G16" s="1">
        <f t="shared" si="28"/>
        <v>0.92102684700000004</v>
      </c>
      <c r="H16" s="1">
        <f t="shared" si="28"/>
        <v>0.92102684700000004</v>
      </c>
      <c r="I16" s="1">
        <f t="shared" si="28"/>
        <v>0.92102684700000004</v>
      </c>
      <c r="J16" s="1">
        <f t="shared" si="28"/>
        <v>0.92102684700000004</v>
      </c>
      <c r="K16" s="1">
        <f t="shared" si="28"/>
        <v>0.92102684700000004</v>
      </c>
      <c r="L16" s="2">
        <v>1</v>
      </c>
      <c r="M16" s="1">
        <f t="shared" si="29"/>
        <v>0.92102684700000004</v>
      </c>
      <c r="N16" s="1">
        <f t="shared" si="34"/>
        <v>0.92102684700000004</v>
      </c>
      <c r="O16" s="1">
        <f t="shared" si="34"/>
        <v>0.92102684700000004</v>
      </c>
      <c r="P16" s="1">
        <f t="shared" si="34"/>
        <v>0.92102684700000004</v>
      </c>
      <c r="Q16" s="4">
        <f t="shared" si="35"/>
        <v>1</v>
      </c>
      <c r="R16" s="4">
        <f t="shared" si="36"/>
        <v>1</v>
      </c>
      <c r="S16" s="1">
        <f t="shared" si="4"/>
        <v>0.92102684700000004</v>
      </c>
      <c r="T16" s="1">
        <f t="shared" si="4"/>
        <v>0.92102684700000004</v>
      </c>
      <c r="U16" s="1">
        <f t="shared" si="4"/>
        <v>0.92102684700000004</v>
      </c>
      <c r="V16" s="1">
        <f t="shared" si="4"/>
        <v>0.92102684700000004</v>
      </c>
      <c r="W16" s="1">
        <f t="shared" si="4"/>
        <v>0.92102684700000004</v>
      </c>
      <c r="X16" s="1">
        <f t="shared" si="4"/>
        <v>0.92102684700000004</v>
      </c>
      <c r="Y16" s="1">
        <f t="shared" si="4"/>
        <v>0.92102684700000004</v>
      </c>
      <c r="Z16" s="1">
        <f t="shared" si="4"/>
        <v>0.92102684700000004</v>
      </c>
      <c r="AA16" s="1">
        <f t="shared" si="4"/>
        <v>0.92102684700000004</v>
      </c>
      <c r="AB16" s="1">
        <f t="shared" si="4"/>
        <v>0.92102684700000004</v>
      </c>
      <c r="AC16" s="1">
        <f t="shared" si="4"/>
        <v>0.92102684700000004</v>
      </c>
      <c r="AD16" s="1">
        <f t="shared" si="4"/>
        <v>0.92102684700000004</v>
      </c>
      <c r="AE16" s="1">
        <f t="shared" si="4"/>
        <v>0.92102684700000004</v>
      </c>
      <c r="AF16" s="1">
        <f t="shared" si="5"/>
        <v>0.92102684700000004</v>
      </c>
      <c r="AG16" s="1">
        <f t="shared" si="5"/>
        <v>0.92102684700000004</v>
      </c>
      <c r="AH16" s="1">
        <f t="shared" si="5"/>
        <v>0.92102684700000004</v>
      </c>
      <c r="AI16" s="1">
        <f t="shared" si="5"/>
        <v>0.92102684700000004</v>
      </c>
      <c r="AJ16" s="1">
        <f t="shared" si="5"/>
        <v>0.92102684700000004</v>
      </c>
      <c r="AK16" s="1">
        <f t="shared" si="5"/>
        <v>0.92102684700000004</v>
      </c>
      <c r="AL16" s="1">
        <f t="shared" si="5"/>
        <v>0.92102684700000004</v>
      </c>
      <c r="AM16" s="1">
        <f t="shared" si="5"/>
        <v>0.92102684700000004</v>
      </c>
      <c r="AN16" s="1">
        <f t="shared" si="5"/>
        <v>0.92102684700000004</v>
      </c>
      <c r="AO16" s="1">
        <f t="shared" si="5"/>
        <v>0.92102684700000004</v>
      </c>
      <c r="AP16" s="1">
        <f t="shared" si="5"/>
        <v>0.92102684700000004</v>
      </c>
      <c r="AQ16" s="1">
        <f t="shared" si="6"/>
        <v>0.92102684700000004</v>
      </c>
      <c r="AR16" s="1">
        <f t="shared" si="6"/>
        <v>0.92102684700000004</v>
      </c>
      <c r="AS16" s="1">
        <f t="shared" si="6"/>
        <v>0.92102684700000004</v>
      </c>
      <c r="AT16" s="1">
        <f t="shared" si="6"/>
        <v>0.92102684700000004</v>
      </c>
      <c r="AU16" s="1">
        <f t="shared" si="6"/>
        <v>0.92102684700000004</v>
      </c>
      <c r="AV16" s="1">
        <f t="shared" si="6"/>
        <v>0.92102684700000004</v>
      </c>
      <c r="AW16" s="1">
        <f t="shared" si="6"/>
        <v>0.92102684700000004</v>
      </c>
      <c r="AX16" s="1">
        <f t="shared" si="6"/>
        <v>0.92102684700000004</v>
      </c>
      <c r="AY16" s="1">
        <f t="shared" si="13"/>
        <v>0.92102684700000004</v>
      </c>
      <c r="AZ16" s="1">
        <f t="shared" si="13"/>
        <v>0.92102684700000004</v>
      </c>
      <c r="BA16" s="1">
        <f t="shared" si="13"/>
        <v>0.92102684700000004</v>
      </c>
      <c r="BB16" s="1">
        <f t="shared" si="13"/>
        <v>0.92102684700000004</v>
      </c>
      <c r="BC16" s="1">
        <f t="shared" si="13"/>
        <v>0.92102684700000004</v>
      </c>
      <c r="BD16" s="1">
        <f t="shared" si="13"/>
        <v>0.92102684700000004</v>
      </c>
      <c r="BE16" s="1">
        <f t="shared" si="13"/>
        <v>0.92102684700000004</v>
      </c>
      <c r="BF16" s="1">
        <f t="shared" si="7"/>
        <v>0.92102684700000004</v>
      </c>
      <c r="BG16" s="1">
        <v>0.92102684700000004</v>
      </c>
      <c r="BH16" s="1">
        <v>0.92102684700000004</v>
      </c>
      <c r="BI16" s="1">
        <v>0.92102684700000004</v>
      </c>
      <c r="BJ16" s="1">
        <v>0.92102684700000004</v>
      </c>
      <c r="BK16" s="1">
        <v>0.92102684700000004</v>
      </c>
      <c r="BL16" s="1">
        <f t="shared" si="23"/>
        <v>0.92102684700000004</v>
      </c>
      <c r="BM16" s="1">
        <f t="shared" si="23"/>
        <v>0.92102684700000004</v>
      </c>
      <c r="BN16" s="1">
        <f t="shared" si="30"/>
        <v>1</v>
      </c>
      <c r="BO16" s="1">
        <f t="shared" si="30"/>
        <v>0.92102684700000004</v>
      </c>
      <c r="BP16" s="1">
        <f t="shared" si="30"/>
        <v>0.92102684700000004</v>
      </c>
      <c r="BQ16" s="1">
        <f t="shared" si="30"/>
        <v>0.92102684700000004</v>
      </c>
      <c r="BR16" s="1">
        <f t="shared" si="30"/>
        <v>0.92102684700000004</v>
      </c>
      <c r="BS16" s="1">
        <f t="shared" si="30"/>
        <v>1</v>
      </c>
      <c r="BT16" s="1">
        <f t="shared" si="30"/>
        <v>0.92102684700000004</v>
      </c>
      <c r="BU16" s="1">
        <f t="shared" si="30"/>
        <v>0.92102684700000004</v>
      </c>
      <c r="BV16" s="1">
        <f t="shared" si="30"/>
        <v>0.92102684700000004</v>
      </c>
      <c r="BW16" s="1">
        <f t="shared" si="30"/>
        <v>0.92102684700000004</v>
      </c>
      <c r="BX16" s="1">
        <f t="shared" si="30"/>
        <v>0.92102684700000004</v>
      </c>
      <c r="BY16" s="1">
        <f t="shared" si="30"/>
        <v>0.92102684700000004</v>
      </c>
      <c r="BZ16" s="1">
        <f t="shared" si="30"/>
        <v>0.92102684700000004</v>
      </c>
      <c r="CA16" s="1">
        <f t="shared" si="30"/>
        <v>0.92102684700000004</v>
      </c>
      <c r="CB16" s="1">
        <f t="shared" si="30"/>
        <v>0.92102684700000004</v>
      </c>
      <c r="CC16" s="1">
        <f t="shared" si="30"/>
        <v>0.92102684700000004</v>
      </c>
      <c r="CD16" s="1">
        <f t="shared" si="30"/>
        <v>0.92102684700000004</v>
      </c>
      <c r="CE16" s="1">
        <f t="shared" si="30"/>
        <v>0.92102684700000004</v>
      </c>
      <c r="CF16" s="1">
        <f t="shared" si="30"/>
        <v>0.92102684700000004</v>
      </c>
      <c r="CG16" s="1">
        <f t="shared" si="30"/>
        <v>0.92102684700000004</v>
      </c>
      <c r="CH16" s="1">
        <f t="shared" si="30"/>
        <v>0.92102684700000004</v>
      </c>
      <c r="CI16" s="1">
        <f t="shared" si="30"/>
        <v>0.92102684700000004</v>
      </c>
      <c r="CJ16" s="1">
        <f t="shared" si="30"/>
        <v>0.92102684700000004</v>
      </c>
      <c r="CK16" s="1">
        <f t="shared" si="25"/>
        <v>0.92102684700000004</v>
      </c>
      <c r="CL16" s="1">
        <f t="shared" si="25"/>
        <v>0.92102684700000004</v>
      </c>
      <c r="CM16" s="1">
        <f t="shared" si="25"/>
        <v>0.92102684700000004</v>
      </c>
      <c r="CN16" s="1">
        <f t="shared" si="25"/>
        <v>0.92102684700000004</v>
      </c>
      <c r="CO16" s="1">
        <f t="shared" si="25"/>
        <v>0.92102684700000004</v>
      </c>
      <c r="CP16" s="1">
        <f t="shared" si="25"/>
        <v>0.92102684700000004</v>
      </c>
      <c r="CQ16" s="1">
        <f t="shared" si="26"/>
        <v>0.92102684700000004</v>
      </c>
      <c r="CR16" s="1">
        <f t="shared" si="26"/>
        <v>0.92102684700000004</v>
      </c>
      <c r="CS16" s="1">
        <f t="shared" si="26"/>
        <v>0.92102684700000004</v>
      </c>
      <c r="CT16" s="1">
        <f t="shared" si="26"/>
        <v>0.92102684700000004</v>
      </c>
      <c r="CU16" s="1">
        <f t="shared" si="14"/>
        <v>0.92102684700000004</v>
      </c>
      <c r="CV16" s="1">
        <f t="shared" si="15"/>
        <v>0.92102684700000004</v>
      </c>
      <c r="CW16" s="1">
        <f t="shared" si="16"/>
        <v>0.92102684700000004</v>
      </c>
      <c r="CX16" s="1">
        <v>0.92102684700000004</v>
      </c>
      <c r="CY16" s="1">
        <f t="shared" si="33"/>
        <v>0.92102684700000004</v>
      </c>
      <c r="CZ16" s="1">
        <f t="shared" si="33"/>
        <v>0.92102684700000004</v>
      </c>
      <c r="DA16" s="1">
        <f t="shared" si="33"/>
        <v>0.92102684700000004</v>
      </c>
      <c r="DB16" s="1">
        <f t="shared" si="33"/>
        <v>0.92102684700000004</v>
      </c>
      <c r="DC16" s="1">
        <f t="shared" si="33"/>
        <v>0.92102684700000004</v>
      </c>
      <c r="DD16" s="1">
        <f t="shared" si="33"/>
        <v>0.92102684700000004</v>
      </c>
      <c r="DE16" s="1">
        <f t="shared" si="33"/>
        <v>0.92102684700000004</v>
      </c>
      <c r="DF16" s="1">
        <f t="shared" si="33"/>
        <v>0.92102684700000004</v>
      </c>
      <c r="DG16" s="1">
        <v>0.92102684700000004</v>
      </c>
      <c r="DH16" s="1">
        <f t="shared" si="17"/>
        <v>0.92102684700000004</v>
      </c>
    </row>
    <row r="17" spans="1:112" x14ac:dyDescent="0.2">
      <c r="A17" t="s">
        <v>13</v>
      </c>
      <c r="B17" s="3">
        <v>0.98757901000000003</v>
      </c>
      <c r="C17" s="1">
        <f t="shared" si="27"/>
        <v>0.98757901000000003</v>
      </c>
      <c r="D17" s="1">
        <f t="shared" si="27"/>
        <v>0.98757901000000003</v>
      </c>
      <c r="E17" s="1">
        <f t="shared" si="27"/>
        <v>0.98757901000000003</v>
      </c>
      <c r="F17" s="1">
        <f t="shared" si="28"/>
        <v>0.98757901000000003</v>
      </c>
      <c r="G17" s="1">
        <f t="shared" si="28"/>
        <v>0.98757901000000003</v>
      </c>
      <c r="H17" s="1">
        <f t="shared" si="28"/>
        <v>0.98757901000000003</v>
      </c>
      <c r="I17" s="1">
        <f t="shared" si="28"/>
        <v>0.98757901000000003</v>
      </c>
      <c r="J17" s="1">
        <f t="shared" si="28"/>
        <v>0.98757901000000003</v>
      </c>
      <c r="K17" s="1">
        <f t="shared" si="28"/>
        <v>0.98757901000000003</v>
      </c>
      <c r="L17" s="2">
        <v>0.98099999999999998</v>
      </c>
      <c r="M17" s="1">
        <f t="shared" si="29"/>
        <v>0.98757901000000003</v>
      </c>
      <c r="N17" s="1">
        <f t="shared" si="34"/>
        <v>0.98757901000000003</v>
      </c>
      <c r="O17" s="1">
        <f t="shared" si="34"/>
        <v>0.98757901000000003</v>
      </c>
      <c r="P17" s="1">
        <f t="shared" si="34"/>
        <v>0.98757901000000003</v>
      </c>
      <c r="Q17" s="4">
        <f t="shared" si="35"/>
        <v>0.98099999999999998</v>
      </c>
      <c r="R17" s="4">
        <f t="shared" si="36"/>
        <v>0.98099999999999998</v>
      </c>
      <c r="S17" s="1">
        <f t="shared" si="4"/>
        <v>0.98757901000000003</v>
      </c>
      <c r="T17" s="1">
        <f t="shared" si="4"/>
        <v>0.98757901000000003</v>
      </c>
      <c r="U17" s="1">
        <f t="shared" si="4"/>
        <v>0.98757901000000003</v>
      </c>
      <c r="V17" s="1">
        <f t="shared" si="4"/>
        <v>0.98757901000000003</v>
      </c>
      <c r="W17" s="1">
        <f t="shared" si="4"/>
        <v>0.98757901000000003</v>
      </c>
      <c r="X17" s="2">
        <v>0.9937895051482486</v>
      </c>
      <c r="Y17" s="1">
        <f t="shared" ref="Y17:Y18" si="37">$C17</f>
        <v>0.98757901000000003</v>
      </c>
      <c r="Z17" s="2">
        <v>0.9937895051482486</v>
      </c>
      <c r="AA17" s="2">
        <v>0.98136851544474568</v>
      </c>
      <c r="AB17" s="1">
        <f t="shared" ref="AB17:AB18" si="38">$C17</f>
        <v>0.98757901000000003</v>
      </c>
      <c r="AC17" s="2">
        <v>0.98136851544474568</v>
      </c>
      <c r="AD17" s="2">
        <v>0.9937895051482486</v>
      </c>
      <c r="AE17" s="2">
        <v>0.98136851544474568</v>
      </c>
      <c r="AF17" s="1">
        <f t="shared" si="5"/>
        <v>0.98757901000000003</v>
      </c>
      <c r="AG17" s="1">
        <f t="shared" si="5"/>
        <v>0.98757901000000003</v>
      </c>
      <c r="AH17" s="1">
        <f t="shared" si="5"/>
        <v>0.98757901000000003</v>
      </c>
      <c r="AI17" s="1">
        <f t="shared" si="5"/>
        <v>0.98757901000000003</v>
      </c>
      <c r="AJ17" s="1">
        <f t="shared" si="5"/>
        <v>0.98757901000000003</v>
      </c>
      <c r="AK17" s="1">
        <f t="shared" si="5"/>
        <v>0.98757901000000003</v>
      </c>
      <c r="AL17" s="1">
        <f t="shared" si="5"/>
        <v>0.98757901000000003</v>
      </c>
      <c r="AM17" s="2">
        <v>0.85617201736688431</v>
      </c>
      <c r="AN17" s="2">
        <v>0.87250224344042326</v>
      </c>
      <c r="AO17" s="2">
        <v>0.8861299059710106</v>
      </c>
      <c r="AP17" s="2">
        <v>0.90618486316477054</v>
      </c>
      <c r="AQ17" s="1">
        <f t="shared" si="6"/>
        <v>0.98757901000000003</v>
      </c>
      <c r="AR17" s="1">
        <f t="shared" si="6"/>
        <v>0.98757901000000003</v>
      </c>
      <c r="AS17" s="2">
        <v>0.85617201736688431</v>
      </c>
      <c r="AT17" s="2">
        <v>0.8861299059710106</v>
      </c>
      <c r="AU17" s="2">
        <v>0.93155681217639108</v>
      </c>
      <c r="AV17" s="2">
        <v>0.93511063464982891</v>
      </c>
      <c r="AW17" s="2">
        <v>0.93847776910282088</v>
      </c>
      <c r="AX17" s="2">
        <v>0.94426227376891902</v>
      </c>
      <c r="AY17" s="2">
        <v>0.97790102000263379</v>
      </c>
      <c r="AZ17" s="2">
        <v>0.97810775011299556</v>
      </c>
      <c r="BA17" s="2">
        <v>0.97832150863912559</v>
      </c>
      <c r="BB17" s="2">
        <v>0.97873674257724264</v>
      </c>
      <c r="BC17" s="1">
        <f t="shared" si="13"/>
        <v>0.98757901000000003</v>
      </c>
      <c r="BD17" s="1">
        <f t="shared" si="13"/>
        <v>0.98757901000000003</v>
      </c>
      <c r="BE17" s="1">
        <f t="shared" si="13"/>
        <v>0.98757901000000003</v>
      </c>
      <c r="BF17" s="1">
        <f t="shared" si="7"/>
        <v>0.98757901000000003</v>
      </c>
      <c r="BG17" s="1">
        <v>0.98757901000000003</v>
      </c>
      <c r="BH17" s="1">
        <v>0.98757901000000003</v>
      </c>
      <c r="BI17" s="1">
        <v>0.98757901000000003</v>
      </c>
      <c r="BJ17" s="1">
        <v>0.98757901000000003</v>
      </c>
      <c r="BK17" s="1">
        <v>0.98757901000000003</v>
      </c>
      <c r="BL17" s="1">
        <f t="shared" si="23"/>
        <v>0.98757901000000003</v>
      </c>
      <c r="BM17" s="1">
        <f t="shared" si="23"/>
        <v>0.98757901000000003</v>
      </c>
      <c r="BN17" s="1">
        <f t="shared" si="30"/>
        <v>0.98099999999999998</v>
      </c>
      <c r="BO17" s="1">
        <f t="shared" si="30"/>
        <v>0.98757901000000003</v>
      </c>
      <c r="BP17" s="1">
        <f t="shared" si="30"/>
        <v>0.98757901000000003</v>
      </c>
      <c r="BQ17" s="1">
        <f t="shared" si="30"/>
        <v>0.98757901000000003</v>
      </c>
      <c r="BR17" s="1">
        <f t="shared" si="30"/>
        <v>0.98757901000000003</v>
      </c>
      <c r="BS17" s="1">
        <f t="shared" si="30"/>
        <v>0.98099999999999998</v>
      </c>
      <c r="BT17" s="1">
        <f t="shared" si="30"/>
        <v>0.98757901000000003</v>
      </c>
      <c r="BU17" s="1">
        <f t="shared" si="30"/>
        <v>0.98757901000000003</v>
      </c>
      <c r="BV17" s="1">
        <f t="shared" si="30"/>
        <v>0.98757901000000003</v>
      </c>
      <c r="BW17" s="1">
        <f t="shared" si="30"/>
        <v>0.9937895051482486</v>
      </c>
      <c r="BX17" s="1">
        <f t="shared" si="30"/>
        <v>0.98757901000000003</v>
      </c>
      <c r="BY17" s="1">
        <f t="shared" si="30"/>
        <v>0.9937895051482486</v>
      </c>
      <c r="BZ17" s="1">
        <f t="shared" si="30"/>
        <v>0.98136851544474568</v>
      </c>
      <c r="CA17" s="1">
        <f t="shared" si="30"/>
        <v>0.98757901000000003</v>
      </c>
      <c r="CB17" s="1">
        <f t="shared" si="30"/>
        <v>0.98136851544474568</v>
      </c>
      <c r="CC17" s="1">
        <f t="shared" si="30"/>
        <v>0.9937895051482486</v>
      </c>
      <c r="CD17" s="1">
        <f t="shared" si="30"/>
        <v>0.98136851544474568</v>
      </c>
      <c r="CE17" s="1">
        <f t="shared" si="30"/>
        <v>0.98757901000000003</v>
      </c>
      <c r="CF17" s="1">
        <f t="shared" si="30"/>
        <v>0.98757901000000003</v>
      </c>
      <c r="CG17" s="1">
        <f t="shared" si="30"/>
        <v>0.98757901000000003</v>
      </c>
      <c r="CH17" s="1">
        <f t="shared" si="30"/>
        <v>0.98757901000000003</v>
      </c>
      <c r="CI17" s="1">
        <f t="shared" si="30"/>
        <v>0.98757901000000003</v>
      </c>
      <c r="CJ17" s="1">
        <f t="shared" si="30"/>
        <v>0.98757901000000003</v>
      </c>
      <c r="CK17" s="1">
        <f t="shared" si="25"/>
        <v>0.98757901000000003</v>
      </c>
      <c r="CL17" s="1">
        <f t="shared" si="25"/>
        <v>0.85617201736688431</v>
      </c>
      <c r="CM17" s="1">
        <f t="shared" si="25"/>
        <v>0.87250224344042326</v>
      </c>
      <c r="CN17" s="1">
        <f t="shared" si="25"/>
        <v>0.8861299059710106</v>
      </c>
      <c r="CO17" s="1">
        <f t="shared" si="25"/>
        <v>0.90618486316477054</v>
      </c>
      <c r="CP17" s="1">
        <f t="shared" si="25"/>
        <v>0.98757901000000003</v>
      </c>
      <c r="CQ17" s="1">
        <f t="shared" si="26"/>
        <v>0.98757901000000003</v>
      </c>
      <c r="CR17" s="1">
        <f t="shared" si="26"/>
        <v>0.98757901000000003</v>
      </c>
      <c r="CS17" s="1">
        <f t="shared" si="26"/>
        <v>0.98757901000000003</v>
      </c>
      <c r="CT17" s="1">
        <f t="shared" si="26"/>
        <v>0.98757901000000003</v>
      </c>
      <c r="CU17" s="1">
        <f t="shared" si="14"/>
        <v>0.98757901000000003</v>
      </c>
      <c r="CV17" s="1">
        <f t="shared" si="15"/>
        <v>0.98757901000000003</v>
      </c>
      <c r="CW17" s="1">
        <f t="shared" si="16"/>
        <v>0.98757901000000003</v>
      </c>
      <c r="CX17" s="1">
        <v>0.98757901000000003</v>
      </c>
      <c r="CY17" s="1">
        <f t="shared" si="33"/>
        <v>0.98757901000000003</v>
      </c>
      <c r="CZ17" s="1">
        <f t="shared" si="33"/>
        <v>0.98757901000000003</v>
      </c>
      <c r="DA17" s="1">
        <f t="shared" si="33"/>
        <v>0.98757901000000003</v>
      </c>
      <c r="DB17" s="1">
        <f t="shared" si="33"/>
        <v>0.93155681217639108</v>
      </c>
      <c r="DC17" s="1">
        <f t="shared" si="33"/>
        <v>0.93511063464982891</v>
      </c>
      <c r="DD17" s="1">
        <f t="shared" si="33"/>
        <v>0.93847776910282088</v>
      </c>
      <c r="DE17" s="1">
        <f t="shared" si="33"/>
        <v>0.94426227376891902</v>
      </c>
      <c r="DF17" s="1">
        <f t="shared" si="33"/>
        <v>0.98757901000000003</v>
      </c>
      <c r="DG17" s="1">
        <v>0.98757901000000003</v>
      </c>
      <c r="DH17" s="1">
        <f t="shared" si="17"/>
        <v>0.98757901000000003</v>
      </c>
    </row>
    <row r="18" spans="1:112" x14ac:dyDescent="0.2">
      <c r="A18" t="s">
        <v>14</v>
      </c>
      <c r="B18" s="3">
        <v>0.87122340399999998</v>
      </c>
      <c r="C18" s="1">
        <f t="shared" si="27"/>
        <v>0.87122340399999998</v>
      </c>
      <c r="D18" s="1">
        <f t="shared" si="27"/>
        <v>0.87122340399999998</v>
      </c>
      <c r="E18" s="1">
        <f t="shared" si="27"/>
        <v>0.87122340399999998</v>
      </c>
      <c r="F18" s="1">
        <f t="shared" si="28"/>
        <v>0.87122340399999998</v>
      </c>
      <c r="G18" s="1">
        <f t="shared" si="28"/>
        <v>0.87122340399999998</v>
      </c>
      <c r="H18" s="1">
        <f t="shared" si="28"/>
        <v>0.87122340399999998</v>
      </c>
      <c r="I18" s="1">
        <f t="shared" si="28"/>
        <v>0.87122340399999998</v>
      </c>
      <c r="J18" s="1">
        <f t="shared" si="28"/>
        <v>0.87122340399999998</v>
      </c>
      <c r="K18" s="1">
        <f t="shared" si="28"/>
        <v>0.87122340399999998</v>
      </c>
      <c r="L18" s="2">
        <v>0.96</v>
      </c>
      <c r="M18" s="1">
        <f t="shared" si="29"/>
        <v>0.87122340399999998</v>
      </c>
      <c r="N18" s="1">
        <f t="shared" si="34"/>
        <v>0.87122340399999998</v>
      </c>
      <c r="O18" s="1">
        <f t="shared" si="34"/>
        <v>0.87122340399999998</v>
      </c>
      <c r="P18" s="1">
        <f t="shared" si="34"/>
        <v>0.87122340399999998</v>
      </c>
      <c r="Q18" s="4">
        <f t="shared" si="35"/>
        <v>0.96</v>
      </c>
      <c r="R18" s="4">
        <f t="shared" si="36"/>
        <v>0.96</v>
      </c>
      <c r="S18" s="1">
        <f t="shared" si="4"/>
        <v>0.87122340399999998</v>
      </c>
      <c r="T18" s="1">
        <f t="shared" si="4"/>
        <v>0.87122340399999998</v>
      </c>
      <c r="U18" s="1">
        <f t="shared" si="4"/>
        <v>0.87122340399999998</v>
      </c>
      <c r="V18" s="1">
        <f t="shared" si="4"/>
        <v>0.87122340399999998</v>
      </c>
      <c r="W18" s="1">
        <f t="shared" si="4"/>
        <v>0.87122340399999998</v>
      </c>
      <c r="X18" s="2">
        <v>0.93561170212765954</v>
      </c>
      <c r="Y18" s="1">
        <f t="shared" si="37"/>
        <v>0.87122340399999998</v>
      </c>
      <c r="Z18" s="2">
        <v>0.93561170212765954</v>
      </c>
      <c r="AA18" s="2">
        <v>0.80683510638297873</v>
      </c>
      <c r="AB18" s="1">
        <f t="shared" si="38"/>
        <v>0.87122340399999998</v>
      </c>
      <c r="AC18" s="2">
        <v>0.80683510638297873</v>
      </c>
      <c r="AD18" s="2">
        <v>0.93561170212765954</v>
      </c>
      <c r="AE18" s="2">
        <v>0.80683510638297873</v>
      </c>
      <c r="AF18" s="1">
        <f t="shared" si="5"/>
        <v>0.87122340399999998</v>
      </c>
      <c r="AG18" s="1">
        <f t="shared" si="5"/>
        <v>0.87122340399999998</v>
      </c>
      <c r="AH18" s="1">
        <f t="shared" si="5"/>
        <v>0.87122340399999998</v>
      </c>
      <c r="AI18" s="1">
        <f t="shared" si="5"/>
        <v>0.87122340399999998</v>
      </c>
      <c r="AJ18" s="1">
        <f t="shared" si="5"/>
        <v>0.87122340399999998</v>
      </c>
      <c r="AK18" s="1">
        <f t="shared" si="5"/>
        <v>0.87122340399999998</v>
      </c>
      <c r="AL18" s="1">
        <f t="shared" si="5"/>
        <v>0.87122340399999998</v>
      </c>
      <c r="AM18" s="2">
        <v>0.99902220910537887</v>
      </c>
      <c r="AN18" s="2">
        <v>0.98309793552171054</v>
      </c>
      <c r="AO18" s="2">
        <v>0.96980904255319145</v>
      </c>
      <c r="AP18" s="2">
        <v>0.95025263080334588</v>
      </c>
      <c r="AQ18" s="1">
        <f t="shared" si="6"/>
        <v>0.87122340399999998</v>
      </c>
      <c r="AR18" s="1">
        <f t="shared" si="6"/>
        <v>0.87122340399999998</v>
      </c>
      <c r="AS18" s="2">
        <v>0.99902220910537887</v>
      </c>
      <c r="AT18" s="2">
        <v>0.96980904255319145</v>
      </c>
      <c r="AU18" s="2">
        <v>0.99953470023963642</v>
      </c>
      <c r="AV18" s="2">
        <v>0.99139777619074121</v>
      </c>
      <c r="AW18" s="2">
        <v>0.98368829787234047</v>
      </c>
      <c r="AX18" s="2">
        <v>0.97044394605670525</v>
      </c>
      <c r="AY18" s="2">
        <v>0.99984976371755863</v>
      </c>
      <c r="AZ18" s="2">
        <v>0.99709779819543676</v>
      </c>
      <c r="BA18" s="2">
        <v>0.99425227127659577</v>
      </c>
      <c r="BB18" s="2">
        <v>0.98872472872697248</v>
      </c>
      <c r="BC18" s="1">
        <f t="shared" si="13"/>
        <v>0.87122340399999998</v>
      </c>
      <c r="BD18" s="1">
        <f t="shared" si="13"/>
        <v>0.87122340399999998</v>
      </c>
      <c r="BE18" s="1">
        <f t="shared" si="13"/>
        <v>0.87122340399999998</v>
      </c>
      <c r="BF18" s="1">
        <f t="shared" si="7"/>
        <v>0.87122340399999998</v>
      </c>
      <c r="BG18" s="1">
        <v>0.87122340399999998</v>
      </c>
      <c r="BH18" s="1">
        <v>0.87122340399999998</v>
      </c>
      <c r="BI18" s="1">
        <v>0.87122340399999998</v>
      </c>
      <c r="BJ18" s="1">
        <v>0.87122340399999998</v>
      </c>
      <c r="BK18" s="1">
        <v>0.87122340399999998</v>
      </c>
      <c r="BL18" s="1">
        <f t="shared" si="23"/>
        <v>0.87122340399999998</v>
      </c>
      <c r="BM18" s="1">
        <f t="shared" si="23"/>
        <v>0.87122340399999998</v>
      </c>
      <c r="BN18" s="1">
        <f t="shared" si="30"/>
        <v>0.96</v>
      </c>
      <c r="BO18" s="1">
        <f t="shared" si="30"/>
        <v>0.87122340399999998</v>
      </c>
      <c r="BP18" s="1">
        <f t="shared" si="30"/>
        <v>0.87122340399999998</v>
      </c>
      <c r="BQ18" s="1">
        <f t="shared" si="30"/>
        <v>0.87122340399999998</v>
      </c>
      <c r="BR18" s="1">
        <f t="shared" si="30"/>
        <v>0.87122340399999998</v>
      </c>
      <c r="BS18" s="1">
        <f t="shared" si="30"/>
        <v>0.96</v>
      </c>
      <c r="BT18" s="1">
        <f t="shared" si="30"/>
        <v>0.87122340399999998</v>
      </c>
      <c r="BU18" s="1">
        <f t="shared" si="30"/>
        <v>0.87122340399999998</v>
      </c>
      <c r="BV18" s="1">
        <f t="shared" si="30"/>
        <v>0.87122340399999998</v>
      </c>
      <c r="BW18" s="1">
        <f t="shared" si="30"/>
        <v>0.93561170212765954</v>
      </c>
      <c r="BX18" s="1">
        <f t="shared" si="30"/>
        <v>0.87122340399999998</v>
      </c>
      <c r="BY18" s="1">
        <f t="shared" si="30"/>
        <v>0.93561170212765954</v>
      </c>
      <c r="BZ18" s="1">
        <f t="shared" si="30"/>
        <v>0.80683510638297873</v>
      </c>
      <c r="CA18" s="1">
        <f t="shared" si="30"/>
        <v>0.87122340399999998</v>
      </c>
      <c r="CB18" s="1">
        <f t="shared" si="30"/>
        <v>0.80683510638297873</v>
      </c>
      <c r="CC18" s="1">
        <f t="shared" si="30"/>
        <v>0.93561170212765954</v>
      </c>
      <c r="CD18" s="1">
        <f t="shared" si="30"/>
        <v>0.80683510638297873</v>
      </c>
      <c r="CE18" s="1">
        <f t="shared" si="30"/>
        <v>0.87122340399999998</v>
      </c>
      <c r="CF18" s="1">
        <f t="shared" si="30"/>
        <v>0.87122340399999998</v>
      </c>
      <c r="CG18" s="1">
        <f t="shared" si="30"/>
        <v>0.87122340399999998</v>
      </c>
      <c r="CH18" s="1">
        <f t="shared" si="30"/>
        <v>0.87122340399999998</v>
      </c>
      <c r="CI18" s="1">
        <f t="shared" si="30"/>
        <v>0.87122340399999998</v>
      </c>
      <c r="CJ18" s="1">
        <f t="shared" si="30"/>
        <v>0.87122340399999998</v>
      </c>
      <c r="CK18" s="1">
        <f t="shared" si="25"/>
        <v>0.87122340399999998</v>
      </c>
      <c r="CL18" s="1">
        <f t="shared" si="25"/>
        <v>0.99902220910537887</v>
      </c>
      <c r="CM18" s="1">
        <f t="shared" si="25"/>
        <v>0.98309793552171054</v>
      </c>
      <c r="CN18" s="1">
        <f t="shared" si="25"/>
        <v>0.96980904255319145</v>
      </c>
      <c r="CO18" s="1">
        <f t="shared" si="25"/>
        <v>0.95025263080334588</v>
      </c>
      <c r="CP18" s="1">
        <f t="shared" si="25"/>
        <v>0.87122340399999998</v>
      </c>
      <c r="CQ18" s="1">
        <f t="shared" si="26"/>
        <v>0.87122340399999998</v>
      </c>
      <c r="CR18" s="1">
        <f t="shared" si="26"/>
        <v>0.87122340399999998</v>
      </c>
      <c r="CS18" s="1">
        <f t="shared" si="26"/>
        <v>0.87122340399999998</v>
      </c>
      <c r="CT18" s="1">
        <f t="shared" si="26"/>
        <v>0.87122340399999998</v>
      </c>
      <c r="CU18" s="1">
        <f t="shared" si="14"/>
        <v>0.87122340399999998</v>
      </c>
      <c r="CV18" s="1">
        <f t="shared" si="15"/>
        <v>0.87122340399999998</v>
      </c>
      <c r="CW18" s="1">
        <f t="shared" si="16"/>
        <v>0.87122340399999998</v>
      </c>
      <c r="CX18" s="1">
        <v>0.87122340399999998</v>
      </c>
      <c r="CY18" s="1">
        <f t="shared" si="33"/>
        <v>0.87122340399999998</v>
      </c>
      <c r="CZ18" s="1">
        <f t="shared" si="33"/>
        <v>0.87122340399999998</v>
      </c>
      <c r="DA18" s="1">
        <f t="shared" si="33"/>
        <v>0.87122340399999998</v>
      </c>
      <c r="DB18" s="1">
        <f t="shared" si="33"/>
        <v>0.99953470023963642</v>
      </c>
      <c r="DC18" s="1">
        <f t="shared" si="33"/>
        <v>0.99139777619074121</v>
      </c>
      <c r="DD18" s="1">
        <f t="shared" si="33"/>
        <v>0.98368829787234047</v>
      </c>
      <c r="DE18" s="1">
        <f t="shared" si="33"/>
        <v>0.97044394605670525</v>
      </c>
      <c r="DF18" s="1">
        <f t="shared" si="33"/>
        <v>0.87122340399999998</v>
      </c>
      <c r="DG18" s="1">
        <v>0.87122340399999998</v>
      </c>
      <c r="DH18" s="1">
        <f t="shared" si="17"/>
        <v>0.87122340399999998</v>
      </c>
    </row>
    <row r="19" spans="1:112" x14ac:dyDescent="0.2">
      <c r="A19" t="s">
        <v>15</v>
      </c>
      <c r="B19" s="3">
        <v>0.284090909</v>
      </c>
      <c r="C19" s="1">
        <f t="shared" si="27"/>
        <v>0.284090909</v>
      </c>
      <c r="D19" s="1">
        <f t="shared" si="27"/>
        <v>0.284090909</v>
      </c>
      <c r="E19" s="1">
        <f t="shared" si="27"/>
        <v>0.284090909</v>
      </c>
      <c r="F19" s="1">
        <f t="shared" si="28"/>
        <v>0.284090909</v>
      </c>
      <c r="G19" s="1">
        <f t="shared" si="28"/>
        <v>0.284090909</v>
      </c>
      <c r="H19" s="1">
        <f t="shared" si="28"/>
        <v>0.284090909</v>
      </c>
      <c r="I19" s="1">
        <f t="shared" si="28"/>
        <v>0.284090909</v>
      </c>
      <c r="J19" s="1">
        <f t="shared" si="28"/>
        <v>0.284090909</v>
      </c>
      <c r="K19" s="1">
        <f t="shared" si="28"/>
        <v>0.284090909</v>
      </c>
      <c r="L19" s="2">
        <v>0</v>
      </c>
      <c r="M19" s="1">
        <f t="shared" si="29"/>
        <v>0.284090909</v>
      </c>
      <c r="N19" s="1">
        <f t="shared" si="34"/>
        <v>0.284090909</v>
      </c>
      <c r="O19" s="1">
        <f t="shared" si="34"/>
        <v>0.284090909</v>
      </c>
      <c r="P19" s="1">
        <f t="shared" si="34"/>
        <v>0.284090909</v>
      </c>
      <c r="Q19" s="4">
        <f t="shared" si="35"/>
        <v>0</v>
      </c>
      <c r="R19" s="4">
        <f t="shared" si="36"/>
        <v>0</v>
      </c>
      <c r="S19" s="1">
        <f t="shared" si="4"/>
        <v>0.284090909</v>
      </c>
      <c r="T19" s="1">
        <f t="shared" si="4"/>
        <v>0.284090909</v>
      </c>
      <c r="U19" s="1">
        <f t="shared" si="4"/>
        <v>0.284090909</v>
      </c>
      <c r="V19" s="1">
        <f t="shared" si="4"/>
        <v>0.284090909</v>
      </c>
      <c r="W19" s="1">
        <f t="shared" si="4"/>
        <v>0.284090909</v>
      </c>
      <c r="X19" s="1">
        <f t="shared" si="4"/>
        <v>0.284090909</v>
      </c>
      <c r="Y19" s="1">
        <f t="shared" si="4"/>
        <v>0.284090909</v>
      </c>
      <c r="Z19" s="1">
        <f t="shared" si="4"/>
        <v>0.284090909</v>
      </c>
      <c r="AA19" s="1">
        <f t="shared" si="4"/>
        <v>0.284090909</v>
      </c>
      <c r="AB19" s="1">
        <f t="shared" si="4"/>
        <v>0.284090909</v>
      </c>
      <c r="AC19" s="1">
        <f t="shared" si="4"/>
        <v>0.284090909</v>
      </c>
      <c r="AD19" s="1">
        <f t="shared" si="4"/>
        <v>0.284090909</v>
      </c>
      <c r="AE19" s="1">
        <f t="shared" si="4"/>
        <v>0.284090909</v>
      </c>
      <c r="AF19" s="1">
        <f t="shared" si="5"/>
        <v>0.284090909</v>
      </c>
      <c r="AG19" s="1">
        <f t="shared" si="5"/>
        <v>0.284090909</v>
      </c>
      <c r="AH19" s="1">
        <f t="shared" si="5"/>
        <v>0.284090909</v>
      </c>
      <c r="AI19" s="1">
        <f t="shared" si="5"/>
        <v>0.284090909</v>
      </c>
      <c r="AJ19" s="1">
        <f t="shared" si="5"/>
        <v>0.284090909</v>
      </c>
      <c r="AK19" s="1">
        <f t="shared" si="5"/>
        <v>0.284090909</v>
      </c>
      <c r="AL19" s="1">
        <f t="shared" si="5"/>
        <v>0.284090909</v>
      </c>
      <c r="AM19" s="1">
        <f t="shared" si="5"/>
        <v>0.284090909</v>
      </c>
      <c r="AN19" s="1">
        <f t="shared" si="5"/>
        <v>0.284090909</v>
      </c>
      <c r="AO19" s="1">
        <f t="shared" si="5"/>
        <v>0.284090909</v>
      </c>
      <c r="AP19" s="1">
        <f t="shared" si="5"/>
        <v>0.284090909</v>
      </c>
      <c r="AQ19" s="1">
        <f t="shared" ref="AQ19:AX37" si="39">$C19</f>
        <v>0.284090909</v>
      </c>
      <c r="AR19" s="1">
        <f t="shared" si="39"/>
        <v>0.284090909</v>
      </c>
      <c r="AS19" s="1">
        <f t="shared" si="39"/>
        <v>0.284090909</v>
      </c>
      <c r="AT19" s="1">
        <f t="shared" si="39"/>
        <v>0.284090909</v>
      </c>
      <c r="AU19" s="1">
        <f t="shared" si="6"/>
        <v>0.284090909</v>
      </c>
      <c r="AV19" s="1">
        <f t="shared" si="6"/>
        <v>0.284090909</v>
      </c>
      <c r="AW19" s="1">
        <f t="shared" si="6"/>
        <v>0.284090909</v>
      </c>
      <c r="AX19" s="1">
        <f t="shared" si="6"/>
        <v>0.284090909</v>
      </c>
      <c r="AY19" s="1">
        <f t="shared" si="13"/>
        <v>0.284090909</v>
      </c>
      <c r="AZ19" s="1">
        <f t="shared" si="13"/>
        <v>0.284090909</v>
      </c>
      <c r="BA19" s="1">
        <f t="shared" si="13"/>
        <v>0.284090909</v>
      </c>
      <c r="BB19" s="1">
        <f t="shared" si="13"/>
        <v>0.284090909</v>
      </c>
      <c r="BC19" s="1">
        <f t="shared" si="13"/>
        <v>0.284090909</v>
      </c>
      <c r="BD19" s="1">
        <f t="shared" si="13"/>
        <v>0.284090909</v>
      </c>
      <c r="BE19" s="1">
        <f t="shared" si="13"/>
        <v>0.284090909</v>
      </c>
      <c r="BF19" s="1">
        <f t="shared" si="7"/>
        <v>0.284090909</v>
      </c>
      <c r="BG19" s="1">
        <v>0.284090909</v>
      </c>
      <c r="BH19" s="1">
        <v>0.284090909</v>
      </c>
      <c r="BI19" s="1">
        <v>0.284090909</v>
      </c>
      <c r="BJ19" s="1">
        <v>0.284090909</v>
      </c>
      <c r="BK19" s="1">
        <v>0.284090909</v>
      </c>
      <c r="BL19" s="1">
        <f t="shared" si="23"/>
        <v>0.284090909</v>
      </c>
      <c r="BM19" s="1">
        <f t="shared" si="23"/>
        <v>0.284090909</v>
      </c>
      <c r="BN19" s="1">
        <f t="shared" si="30"/>
        <v>0</v>
      </c>
      <c r="BO19" s="1">
        <f t="shared" si="30"/>
        <v>0.284090909</v>
      </c>
      <c r="BP19" s="1">
        <f t="shared" si="30"/>
        <v>0.284090909</v>
      </c>
      <c r="BQ19" s="1">
        <f t="shared" si="30"/>
        <v>0.284090909</v>
      </c>
      <c r="BR19" s="1">
        <f t="shared" si="30"/>
        <v>0.284090909</v>
      </c>
      <c r="BS19" s="1">
        <f t="shared" si="30"/>
        <v>0</v>
      </c>
      <c r="BT19" s="1">
        <f t="shared" si="30"/>
        <v>0.284090909</v>
      </c>
      <c r="BU19" s="1">
        <f t="shared" si="30"/>
        <v>0.284090909</v>
      </c>
      <c r="BV19" s="1">
        <f t="shared" si="30"/>
        <v>0.284090909</v>
      </c>
      <c r="BW19" s="1">
        <f t="shared" si="30"/>
        <v>0.284090909</v>
      </c>
      <c r="BX19" s="1">
        <f t="shared" si="30"/>
        <v>0.284090909</v>
      </c>
      <c r="BY19" s="1">
        <f t="shared" si="30"/>
        <v>0.284090909</v>
      </c>
      <c r="BZ19" s="1">
        <f t="shared" si="30"/>
        <v>0.284090909</v>
      </c>
      <c r="CA19" s="1">
        <f t="shared" si="30"/>
        <v>0.284090909</v>
      </c>
      <c r="CB19" s="1">
        <f t="shared" si="30"/>
        <v>0.284090909</v>
      </c>
      <c r="CC19" s="1">
        <f t="shared" si="30"/>
        <v>0.284090909</v>
      </c>
      <c r="CD19" s="1">
        <f t="shared" si="30"/>
        <v>0.284090909</v>
      </c>
      <c r="CE19" s="1">
        <f t="shared" si="30"/>
        <v>0.284090909</v>
      </c>
      <c r="CF19" s="1">
        <f t="shared" si="30"/>
        <v>0.284090909</v>
      </c>
      <c r="CG19" s="1">
        <f t="shared" si="30"/>
        <v>0.284090909</v>
      </c>
      <c r="CH19" s="1">
        <f t="shared" si="30"/>
        <v>0.284090909</v>
      </c>
      <c r="CI19" s="1">
        <f t="shared" si="30"/>
        <v>0.284090909</v>
      </c>
      <c r="CJ19" s="1">
        <f t="shared" si="30"/>
        <v>0.284090909</v>
      </c>
      <c r="CK19" s="1">
        <f t="shared" si="25"/>
        <v>0.284090909</v>
      </c>
      <c r="CL19" s="1">
        <f t="shared" si="25"/>
        <v>0.284090909</v>
      </c>
      <c r="CM19" s="1">
        <f t="shared" si="25"/>
        <v>0.284090909</v>
      </c>
      <c r="CN19" s="1">
        <f t="shared" si="25"/>
        <v>0.284090909</v>
      </c>
      <c r="CO19" s="1">
        <f t="shared" si="25"/>
        <v>0.284090909</v>
      </c>
      <c r="CP19" s="1">
        <f t="shared" si="25"/>
        <v>0.284090909</v>
      </c>
      <c r="CQ19" s="1">
        <f t="shared" si="26"/>
        <v>0.284090909</v>
      </c>
      <c r="CR19" s="1">
        <f t="shared" si="26"/>
        <v>0.284090909</v>
      </c>
      <c r="CS19" s="1">
        <f t="shared" si="26"/>
        <v>0.284090909</v>
      </c>
      <c r="CT19" s="1">
        <f t="shared" si="26"/>
        <v>0.284090909</v>
      </c>
      <c r="CU19" s="1">
        <f t="shared" si="14"/>
        <v>0.284090909</v>
      </c>
      <c r="CV19" s="1">
        <f t="shared" si="15"/>
        <v>0.284090909</v>
      </c>
      <c r="CW19" s="1">
        <f t="shared" si="16"/>
        <v>0.284090909</v>
      </c>
      <c r="CX19" s="1">
        <v>0.284090909</v>
      </c>
      <c r="CY19" s="1">
        <f t="shared" si="33"/>
        <v>0.284090909</v>
      </c>
      <c r="CZ19" s="1">
        <f t="shared" si="33"/>
        <v>0.284090909</v>
      </c>
      <c r="DA19" s="1">
        <f t="shared" si="33"/>
        <v>0.284090909</v>
      </c>
      <c r="DB19" s="1">
        <f t="shared" si="33"/>
        <v>0.284090909</v>
      </c>
      <c r="DC19" s="1">
        <f t="shared" si="33"/>
        <v>0.284090909</v>
      </c>
      <c r="DD19" s="1">
        <f t="shared" si="33"/>
        <v>0.284090909</v>
      </c>
      <c r="DE19" s="1">
        <f t="shared" si="33"/>
        <v>0.284090909</v>
      </c>
      <c r="DF19" s="1">
        <f t="shared" si="33"/>
        <v>0.284090909</v>
      </c>
      <c r="DG19" s="1">
        <v>0.284090909</v>
      </c>
      <c r="DH19" s="1">
        <f t="shared" si="17"/>
        <v>0.284090909</v>
      </c>
    </row>
    <row r="20" spans="1:112" x14ac:dyDescent="0.2">
      <c r="A20" t="s">
        <v>16</v>
      </c>
      <c r="B20" s="3">
        <v>0.284090909</v>
      </c>
      <c r="C20" s="1">
        <f t="shared" si="27"/>
        <v>0.284090909</v>
      </c>
      <c r="D20" s="1">
        <f t="shared" si="27"/>
        <v>0.284090909</v>
      </c>
      <c r="E20" s="1">
        <f t="shared" si="27"/>
        <v>0.284090909</v>
      </c>
      <c r="F20" s="1">
        <f t="shared" si="28"/>
        <v>0.284090909</v>
      </c>
      <c r="G20" s="1">
        <f t="shared" si="28"/>
        <v>0.284090909</v>
      </c>
      <c r="H20" s="1">
        <f t="shared" si="28"/>
        <v>0.284090909</v>
      </c>
      <c r="I20" s="1">
        <f t="shared" si="28"/>
        <v>0.284090909</v>
      </c>
      <c r="J20" s="1">
        <f t="shared" si="28"/>
        <v>0.284090909</v>
      </c>
      <c r="K20" s="1">
        <f t="shared" si="28"/>
        <v>0.284090909</v>
      </c>
      <c r="L20" s="2">
        <v>0</v>
      </c>
      <c r="M20" s="1">
        <f t="shared" si="29"/>
        <v>0.284090909</v>
      </c>
      <c r="N20" s="1">
        <f t="shared" si="34"/>
        <v>0.284090909</v>
      </c>
      <c r="O20" s="1">
        <f t="shared" si="34"/>
        <v>0.284090909</v>
      </c>
      <c r="P20" s="1">
        <f t="shared" si="34"/>
        <v>0.284090909</v>
      </c>
      <c r="Q20" s="4">
        <f t="shared" si="35"/>
        <v>0</v>
      </c>
      <c r="R20" s="4">
        <f t="shared" si="36"/>
        <v>0</v>
      </c>
      <c r="S20" s="1">
        <f t="shared" si="4"/>
        <v>0.284090909</v>
      </c>
      <c r="T20" s="1">
        <f t="shared" si="4"/>
        <v>0.284090909</v>
      </c>
      <c r="U20" s="1">
        <f t="shared" si="4"/>
        <v>0.284090909</v>
      </c>
      <c r="V20" s="1">
        <f t="shared" si="4"/>
        <v>0.284090909</v>
      </c>
      <c r="W20" s="1">
        <f t="shared" si="4"/>
        <v>0.284090909</v>
      </c>
      <c r="X20" s="1">
        <f t="shared" si="4"/>
        <v>0.284090909</v>
      </c>
      <c r="Y20" s="1">
        <f t="shared" si="4"/>
        <v>0.284090909</v>
      </c>
      <c r="Z20" s="1">
        <f t="shared" si="4"/>
        <v>0.284090909</v>
      </c>
      <c r="AA20" s="1">
        <f t="shared" si="4"/>
        <v>0.284090909</v>
      </c>
      <c r="AB20" s="1">
        <f t="shared" si="4"/>
        <v>0.284090909</v>
      </c>
      <c r="AC20" s="1">
        <f t="shared" si="4"/>
        <v>0.284090909</v>
      </c>
      <c r="AD20" s="1">
        <f t="shared" si="4"/>
        <v>0.284090909</v>
      </c>
      <c r="AE20" s="1">
        <f t="shared" si="4"/>
        <v>0.284090909</v>
      </c>
      <c r="AF20" s="1">
        <f t="shared" si="5"/>
        <v>0.284090909</v>
      </c>
      <c r="AG20" s="1">
        <f t="shared" si="5"/>
        <v>0.284090909</v>
      </c>
      <c r="AH20" s="1">
        <f t="shared" si="5"/>
        <v>0.284090909</v>
      </c>
      <c r="AI20" s="1">
        <f t="shared" si="5"/>
        <v>0.284090909</v>
      </c>
      <c r="AJ20" s="1">
        <f t="shared" si="5"/>
        <v>0.284090909</v>
      </c>
      <c r="AK20" s="1">
        <f t="shared" si="5"/>
        <v>0.284090909</v>
      </c>
      <c r="AL20" s="1">
        <f t="shared" si="5"/>
        <v>0.284090909</v>
      </c>
      <c r="AM20" s="1">
        <f t="shared" si="5"/>
        <v>0.284090909</v>
      </c>
      <c r="AN20" s="1">
        <f t="shared" si="5"/>
        <v>0.284090909</v>
      </c>
      <c r="AO20" s="1">
        <f t="shared" ref="AM20:AP37" si="40">$C20</f>
        <v>0.284090909</v>
      </c>
      <c r="AP20" s="1">
        <f t="shared" si="40"/>
        <v>0.284090909</v>
      </c>
      <c r="AQ20" s="1">
        <f t="shared" si="39"/>
        <v>0.284090909</v>
      </c>
      <c r="AR20" s="1">
        <f t="shared" si="39"/>
        <v>0.284090909</v>
      </c>
      <c r="AS20" s="1">
        <f t="shared" si="39"/>
        <v>0.284090909</v>
      </c>
      <c r="AT20" s="1">
        <f t="shared" si="39"/>
        <v>0.284090909</v>
      </c>
      <c r="AU20" s="1">
        <f t="shared" si="39"/>
        <v>0.284090909</v>
      </c>
      <c r="AV20" s="1">
        <f t="shared" si="39"/>
        <v>0.284090909</v>
      </c>
      <c r="AW20" s="1">
        <f t="shared" si="39"/>
        <v>0.284090909</v>
      </c>
      <c r="AX20" s="1">
        <f t="shared" si="39"/>
        <v>0.284090909</v>
      </c>
      <c r="AY20" s="1">
        <f t="shared" si="13"/>
        <v>0.284090909</v>
      </c>
      <c r="AZ20" s="1">
        <f t="shared" si="13"/>
        <v>0.284090909</v>
      </c>
      <c r="BA20" s="1">
        <f t="shared" si="13"/>
        <v>0.284090909</v>
      </c>
      <c r="BB20" s="1">
        <f t="shared" si="13"/>
        <v>0.284090909</v>
      </c>
      <c r="BC20" s="1">
        <f t="shared" si="13"/>
        <v>0.284090909</v>
      </c>
      <c r="BD20" s="1">
        <f t="shared" si="13"/>
        <v>0.284090909</v>
      </c>
      <c r="BE20" s="1">
        <f t="shared" si="13"/>
        <v>0.284090909</v>
      </c>
      <c r="BF20" s="1">
        <f t="shared" si="7"/>
        <v>0.284090909</v>
      </c>
      <c r="BG20" s="1">
        <v>0.284090909</v>
      </c>
      <c r="BH20" s="1">
        <v>0.284090909</v>
      </c>
      <c r="BI20" s="1">
        <v>0.284090909</v>
      </c>
      <c r="BJ20" s="1">
        <v>0.284090909</v>
      </c>
      <c r="BK20" s="1">
        <v>0.284090909</v>
      </c>
      <c r="BL20" s="1">
        <f t="shared" si="23"/>
        <v>0.284090909</v>
      </c>
      <c r="BM20" s="1">
        <f t="shared" si="23"/>
        <v>0.284090909</v>
      </c>
      <c r="BN20" s="1">
        <f t="shared" si="30"/>
        <v>0</v>
      </c>
      <c r="BO20" s="1">
        <f t="shared" si="30"/>
        <v>0.284090909</v>
      </c>
      <c r="BP20" s="1">
        <f t="shared" si="30"/>
        <v>0.284090909</v>
      </c>
      <c r="BQ20" s="1">
        <f t="shared" si="30"/>
        <v>0.284090909</v>
      </c>
      <c r="BR20" s="1">
        <f t="shared" si="30"/>
        <v>0.284090909</v>
      </c>
      <c r="BS20" s="1">
        <f t="shared" si="30"/>
        <v>0</v>
      </c>
      <c r="BT20" s="1">
        <f t="shared" si="30"/>
        <v>0.284090909</v>
      </c>
      <c r="BU20" s="1">
        <f t="shared" si="30"/>
        <v>0.284090909</v>
      </c>
      <c r="BV20" s="1">
        <f t="shared" si="30"/>
        <v>0.284090909</v>
      </c>
      <c r="BW20" s="1">
        <f t="shared" si="30"/>
        <v>0.284090909</v>
      </c>
      <c r="BX20" s="1">
        <f t="shared" si="30"/>
        <v>0.284090909</v>
      </c>
      <c r="BY20" s="1">
        <f t="shared" si="30"/>
        <v>0.284090909</v>
      </c>
      <c r="BZ20" s="1">
        <f t="shared" si="30"/>
        <v>0.284090909</v>
      </c>
      <c r="CA20" s="1">
        <f t="shared" si="30"/>
        <v>0.284090909</v>
      </c>
      <c r="CB20" s="1">
        <f t="shared" si="30"/>
        <v>0.284090909</v>
      </c>
      <c r="CC20" s="1">
        <f t="shared" si="30"/>
        <v>0.284090909</v>
      </c>
      <c r="CD20" s="1">
        <f t="shared" si="30"/>
        <v>0.284090909</v>
      </c>
      <c r="CE20" s="1">
        <f t="shared" si="30"/>
        <v>0.284090909</v>
      </c>
      <c r="CF20" s="1">
        <f t="shared" si="30"/>
        <v>0.284090909</v>
      </c>
      <c r="CG20" s="1">
        <f t="shared" si="30"/>
        <v>0.284090909</v>
      </c>
      <c r="CH20" s="1">
        <f t="shared" si="30"/>
        <v>0.284090909</v>
      </c>
      <c r="CI20" s="1">
        <f t="shared" si="30"/>
        <v>0.284090909</v>
      </c>
      <c r="CJ20" s="1">
        <f t="shared" si="30"/>
        <v>0.284090909</v>
      </c>
      <c r="CK20" s="1">
        <f t="shared" si="25"/>
        <v>0.284090909</v>
      </c>
      <c r="CL20" s="1">
        <f t="shared" si="25"/>
        <v>0.284090909</v>
      </c>
      <c r="CM20" s="1">
        <f t="shared" si="25"/>
        <v>0.284090909</v>
      </c>
      <c r="CN20" s="1">
        <f t="shared" si="25"/>
        <v>0.284090909</v>
      </c>
      <c r="CO20" s="1">
        <f t="shared" si="25"/>
        <v>0.284090909</v>
      </c>
      <c r="CP20" s="1">
        <f t="shared" si="25"/>
        <v>0.284090909</v>
      </c>
      <c r="CQ20" s="1">
        <f t="shared" si="26"/>
        <v>0.284090909</v>
      </c>
      <c r="CR20" s="1">
        <f t="shared" si="26"/>
        <v>0.284090909</v>
      </c>
      <c r="CS20" s="1">
        <f t="shared" si="26"/>
        <v>0.284090909</v>
      </c>
      <c r="CT20" s="1">
        <f t="shared" si="26"/>
        <v>0.284090909</v>
      </c>
      <c r="CU20" s="1">
        <f t="shared" si="14"/>
        <v>0.284090909</v>
      </c>
      <c r="CV20" s="1">
        <f t="shared" si="15"/>
        <v>0.284090909</v>
      </c>
      <c r="CW20" s="1">
        <f t="shared" si="16"/>
        <v>0.284090909</v>
      </c>
      <c r="CX20" s="1">
        <v>0.284090909</v>
      </c>
      <c r="CY20" s="1">
        <f t="shared" si="33"/>
        <v>0.284090909</v>
      </c>
      <c r="CZ20" s="1">
        <f t="shared" si="33"/>
        <v>0.284090909</v>
      </c>
      <c r="DA20" s="1">
        <f t="shared" si="33"/>
        <v>0.284090909</v>
      </c>
      <c r="DB20" s="1">
        <f t="shared" si="33"/>
        <v>0.284090909</v>
      </c>
      <c r="DC20" s="1">
        <f t="shared" si="33"/>
        <v>0.284090909</v>
      </c>
      <c r="DD20" s="1">
        <f t="shared" si="33"/>
        <v>0.284090909</v>
      </c>
      <c r="DE20" s="1">
        <f t="shared" si="33"/>
        <v>0.284090909</v>
      </c>
      <c r="DF20" s="1">
        <f t="shared" si="33"/>
        <v>0.284090909</v>
      </c>
      <c r="DG20" s="1">
        <v>0.284090909</v>
      </c>
      <c r="DH20" s="1">
        <f t="shared" si="17"/>
        <v>0.284090909</v>
      </c>
    </row>
    <row r="21" spans="1:112" x14ac:dyDescent="0.2">
      <c r="A21" t="s">
        <v>17</v>
      </c>
      <c r="B21" s="3">
        <f>3*52</f>
        <v>156</v>
      </c>
      <c r="C21" s="1">
        <f t="shared" si="27"/>
        <v>156</v>
      </c>
      <c r="D21" s="1">
        <f t="shared" si="27"/>
        <v>156</v>
      </c>
      <c r="E21" s="1">
        <f t="shared" si="27"/>
        <v>156</v>
      </c>
      <c r="F21" s="1">
        <f t="shared" si="28"/>
        <v>156</v>
      </c>
      <c r="G21" s="1">
        <f t="shared" si="28"/>
        <v>156</v>
      </c>
      <c r="H21" s="1">
        <f t="shared" si="28"/>
        <v>156</v>
      </c>
      <c r="I21" s="1">
        <f t="shared" si="28"/>
        <v>156</v>
      </c>
      <c r="J21" s="1">
        <f t="shared" si="28"/>
        <v>156</v>
      </c>
      <c r="K21" s="1">
        <f t="shared" si="28"/>
        <v>156</v>
      </c>
      <c r="L21" s="2">
        <f>10 * 52 + 52 / 2</f>
        <v>546</v>
      </c>
      <c r="M21" s="1">
        <f t="shared" si="29"/>
        <v>156</v>
      </c>
      <c r="N21" s="1">
        <f t="shared" si="34"/>
        <v>156</v>
      </c>
      <c r="O21" s="1">
        <f t="shared" si="34"/>
        <v>156</v>
      </c>
      <c r="P21" s="1">
        <f t="shared" si="34"/>
        <v>156</v>
      </c>
      <c r="Q21" s="1">
        <f t="shared" si="34"/>
        <v>156</v>
      </c>
      <c r="R21" s="1">
        <f t="shared" ref="R21:R32" si="41">$C21</f>
        <v>156</v>
      </c>
      <c r="S21" s="4">
        <f t="shared" ref="S21:S22" si="42">$L21</f>
        <v>546</v>
      </c>
      <c r="T21" s="1">
        <f t="shared" si="4"/>
        <v>156</v>
      </c>
      <c r="U21" s="1">
        <f t="shared" si="4"/>
        <v>156</v>
      </c>
      <c r="V21" s="4">
        <f t="shared" ref="V21:V22" si="43">$L21</f>
        <v>546</v>
      </c>
      <c r="W21" s="1">
        <f t="shared" si="4"/>
        <v>156</v>
      </c>
      <c r="X21" s="1">
        <f t="shared" si="4"/>
        <v>156</v>
      </c>
      <c r="Y21" s="1">
        <f t="shared" si="4"/>
        <v>156</v>
      </c>
      <c r="Z21" s="1">
        <f t="shared" si="4"/>
        <v>156</v>
      </c>
      <c r="AA21" s="1">
        <f t="shared" si="4"/>
        <v>156</v>
      </c>
      <c r="AB21" s="1">
        <f t="shared" si="4"/>
        <v>156</v>
      </c>
      <c r="AC21" s="1">
        <f t="shared" si="4"/>
        <v>156</v>
      </c>
      <c r="AD21" s="1">
        <f t="shared" si="4"/>
        <v>156</v>
      </c>
      <c r="AE21" s="1">
        <f t="shared" si="4"/>
        <v>156</v>
      </c>
      <c r="AF21" s="1">
        <f t="shared" si="5"/>
        <v>156</v>
      </c>
      <c r="AG21" s="1">
        <f t="shared" si="5"/>
        <v>156</v>
      </c>
      <c r="AH21" s="1">
        <f t="shared" si="5"/>
        <v>156</v>
      </c>
      <c r="AI21" s="1">
        <f t="shared" si="5"/>
        <v>156</v>
      </c>
      <c r="AJ21" s="1">
        <f t="shared" si="5"/>
        <v>156</v>
      </c>
      <c r="AK21" s="1">
        <f t="shared" si="5"/>
        <v>156</v>
      </c>
      <c r="AL21" s="1">
        <f t="shared" si="5"/>
        <v>156</v>
      </c>
      <c r="AM21" s="1">
        <f t="shared" si="40"/>
        <v>156</v>
      </c>
      <c r="AN21" s="1">
        <f t="shared" si="40"/>
        <v>156</v>
      </c>
      <c r="AO21" s="1">
        <f t="shared" si="40"/>
        <v>156</v>
      </c>
      <c r="AP21" s="1">
        <f t="shared" si="40"/>
        <v>156</v>
      </c>
      <c r="AQ21" s="1">
        <f t="shared" si="39"/>
        <v>156</v>
      </c>
      <c r="AR21" s="1">
        <f t="shared" si="39"/>
        <v>156</v>
      </c>
      <c r="AS21" s="1">
        <f t="shared" si="39"/>
        <v>156</v>
      </c>
      <c r="AT21" s="1">
        <f t="shared" si="39"/>
        <v>156</v>
      </c>
      <c r="AU21" s="1">
        <f t="shared" si="39"/>
        <v>156</v>
      </c>
      <c r="AV21" s="1">
        <f t="shared" si="39"/>
        <v>156</v>
      </c>
      <c r="AW21" s="1">
        <f t="shared" si="39"/>
        <v>156</v>
      </c>
      <c r="AX21" s="1">
        <f t="shared" si="39"/>
        <v>156</v>
      </c>
      <c r="AY21" s="1">
        <f t="shared" si="13"/>
        <v>156</v>
      </c>
      <c r="AZ21" s="1">
        <f t="shared" si="13"/>
        <v>156</v>
      </c>
      <c r="BA21" s="1">
        <f t="shared" si="13"/>
        <v>156</v>
      </c>
      <c r="BB21" s="1">
        <f t="shared" si="13"/>
        <v>156</v>
      </c>
      <c r="BC21" s="1">
        <f t="shared" si="13"/>
        <v>156</v>
      </c>
      <c r="BD21" s="1">
        <f t="shared" si="13"/>
        <v>156</v>
      </c>
      <c r="BE21" s="1">
        <f t="shared" si="13"/>
        <v>156</v>
      </c>
      <c r="BF21" s="4">
        <f t="shared" ref="BF21:BF22" si="44">$L21</f>
        <v>546</v>
      </c>
      <c r="BG21" s="1">
        <v>156</v>
      </c>
      <c r="BH21" s="1">
        <v>156</v>
      </c>
      <c r="BI21" s="1">
        <v>156</v>
      </c>
      <c r="BJ21" s="1">
        <v>156</v>
      </c>
      <c r="BK21" s="1">
        <v>156</v>
      </c>
      <c r="BL21" s="1">
        <f t="shared" si="23"/>
        <v>156</v>
      </c>
      <c r="BM21" s="1">
        <f t="shared" si="23"/>
        <v>156</v>
      </c>
      <c r="BN21" s="1">
        <f t="shared" si="30"/>
        <v>546</v>
      </c>
      <c r="BO21" s="1">
        <f t="shared" si="30"/>
        <v>156</v>
      </c>
      <c r="BP21" s="1">
        <f t="shared" si="30"/>
        <v>156</v>
      </c>
      <c r="BQ21" s="1">
        <f t="shared" si="30"/>
        <v>156</v>
      </c>
      <c r="BR21" s="1">
        <f t="shared" si="30"/>
        <v>156</v>
      </c>
      <c r="BS21" s="1">
        <f t="shared" si="30"/>
        <v>156</v>
      </c>
      <c r="BT21" s="1">
        <f t="shared" si="30"/>
        <v>546</v>
      </c>
      <c r="BU21" s="1">
        <f t="shared" si="30"/>
        <v>156</v>
      </c>
      <c r="BV21" s="1">
        <f t="shared" si="30"/>
        <v>156</v>
      </c>
      <c r="BW21" s="1">
        <f t="shared" si="30"/>
        <v>156</v>
      </c>
      <c r="BX21" s="1">
        <f t="shared" si="30"/>
        <v>156</v>
      </c>
      <c r="BY21" s="1">
        <f t="shared" si="30"/>
        <v>156</v>
      </c>
      <c r="BZ21" s="1">
        <f t="shared" si="30"/>
        <v>156</v>
      </c>
      <c r="CA21" s="1">
        <f t="shared" si="30"/>
        <v>156</v>
      </c>
      <c r="CB21" s="1">
        <f t="shared" si="30"/>
        <v>156</v>
      </c>
      <c r="CC21" s="1">
        <f t="shared" si="30"/>
        <v>156</v>
      </c>
      <c r="CD21" s="1">
        <f t="shared" si="30"/>
        <v>156</v>
      </c>
      <c r="CE21" s="1">
        <f t="shared" si="30"/>
        <v>156</v>
      </c>
      <c r="CF21" s="1">
        <f t="shared" si="30"/>
        <v>156</v>
      </c>
      <c r="CG21" s="1">
        <f t="shared" si="30"/>
        <v>156</v>
      </c>
      <c r="CH21" s="1">
        <f t="shared" si="30"/>
        <v>156</v>
      </c>
      <c r="CI21" s="1">
        <f t="shared" si="30"/>
        <v>156</v>
      </c>
      <c r="CJ21" s="1">
        <f t="shared" si="30"/>
        <v>156</v>
      </c>
      <c r="CK21" s="1">
        <f t="shared" si="25"/>
        <v>156</v>
      </c>
      <c r="CL21" s="1">
        <f t="shared" si="25"/>
        <v>156</v>
      </c>
      <c r="CM21" s="1">
        <f t="shared" si="25"/>
        <v>156</v>
      </c>
      <c r="CN21" s="1">
        <f t="shared" si="25"/>
        <v>156</v>
      </c>
      <c r="CO21" s="1">
        <f t="shared" si="25"/>
        <v>156</v>
      </c>
      <c r="CP21" s="1">
        <f t="shared" si="25"/>
        <v>156</v>
      </c>
      <c r="CQ21" s="1">
        <f t="shared" si="26"/>
        <v>156</v>
      </c>
      <c r="CR21" s="1">
        <f t="shared" si="26"/>
        <v>156</v>
      </c>
      <c r="CS21" s="1">
        <f t="shared" si="26"/>
        <v>156</v>
      </c>
      <c r="CT21" s="1">
        <f t="shared" si="26"/>
        <v>156</v>
      </c>
      <c r="CU21" s="1">
        <f t="shared" si="14"/>
        <v>156</v>
      </c>
      <c r="CV21" s="1">
        <f t="shared" si="15"/>
        <v>156</v>
      </c>
      <c r="CW21" s="1">
        <f t="shared" si="16"/>
        <v>156</v>
      </c>
      <c r="CX21" s="1">
        <v>156</v>
      </c>
      <c r="CY21" s="1">
        <f t="shared" si="33"/>
        <v>156</v>
      </c>
      <c r="CZ21" s="1">
        <f t="shared" si="33"/>
        <v>156</v>
      </c>
      <c r="DA21" s="1">
        <f t="shared" si="33"/>
        <v>156</v>
      </c>
      <c r="DB21" s="1">
        <f t="shared" si="33"/>
        <v>156</v>
      </c>
      <c r="DC21" s="1">
        <f t="shared" si="33"/>
        <v>156</v>
      </c>
      <c r="DD21" s="1">
        <f t="shared" si="33"/>
        <v>156</v>
      </c>
      <c r="DE21" s="1">
        <f t="shared" si="33"/>
        <v>156</v>
      </c>
      <c r="DF21" s="1">
        <f t="shared" si="33"/>
        <v>156</v>
      </c>
      <c r="DG21" s="1">
        <v>156</v>
      </c>
      <c r="DH21" s="1">
        <f t="shared" si="17"/>
        <v>156</v>
      </c>
    </row>
    <row r="22" spans="1:112" x14ac:dyDescent="0.2">
      <c r="A22" t="s">
        <v>18</v>
      </c>
      <c r="B22" s="3">
        <f>1/78</f>
        <v>1.282051282051282E-2</v>
      </c>
      <c r="C22" s="1">
        <f t="shared" si="27"/>
        <v>1.282051282051282E-2</v>
      </c>
      <c r="D22" s="1">
        <f t="shared" si="27"/>
        <v>1.282051282051282E-2</v>
      </c>
      <c r="E22" s="1">
        <f t="shared" si="27"/>
        <v>1.282051282051282E-2</v>
      </c>
      <c r="F22" s="1">
        <f t="shared" si="28"/>
        <v>1.282051282051282E-2</v>
      </c>
      <c r="G22" s="1">
        <f t="shared" si="28"/>
        <v>1.282051282051282E-2</v>
      </c>
      <c r="H22" s="1">
        <f t="shared" si="28"/>
        <v>1.282051282051282E-2</v>
      </c>
      <c r="I22" s="1">
        <f t="shared" si="28"/>
        <v>1.282051282051282E-2</v>
      </c>
      <c r="J22" s="1">
        <f t="shared" si="28"/>
        <v>1.282051282051282E-2</v>
      </c>
      <c r="K22" s="1">
        <f t="shared" si="28"/>
        <v>1.282051282051282E-2</v>
      </c>
      <c r="L22" s="2">
        <f>1 / (10 * 52)</f>
        <v>1.9230769230769232E-3</v>
      </c>
      <c r="M22" s="1">
        <f t="shared" si="29"/>
        <v>1.282051282051282E-2</v>
      </c>
      <c r="N22" s="1">
        <f t="shared" si="34"/>
        <v>1.282051282051282E-2</v>
      </c>
      <c r="O22" s="1">
        <f t="shared" si="34"/>
        <v>1.282051282051282E-2</v>
      </c>
      <c r="P22" s="1">
        <f t="shared" si="34"/>
        <v>1.282051282051282E-2</v>
      </c>
      <c r="Q22" s="1">
        <f t="shared" si="34"/>
        <v>1.282051282051282E-2</v>
      </c>
      <c r="R22" s="1">
        <f t="shared" si="41"/>
        <v>1.282051282051282E-2</v>
      </c>
      <c r="S22" s="4">
        <f t="shared" si="42"/>
        <v>1.9230769230769232E-3</v>
      </c>
      <c r="T22" s="1">
        <f t="shared" si="4"/>
        <v>1.282051282051282E-2</v>
      </c>
      <c r="U22" s="1">
        <f t="shared" si="4"/>
        <v>1.282051282051282E-2</v>
      </c>
      <c r="V22" s="4">
        <f t="shared" si="43"/>
        <v>1.9230769230769232E-3</v>
      </c>
      <c r="W22" s="1">
        <f t="shared" si="4"/>
        <v>1.282051282051282E-2</v>
      </c>
      <c r="X22" s="1">
        <f t="shared" si="4"/>
        <v>1.282051282051282E-2</v>
      </c>
      <c r="Y22" s="1">
        <f t="shared" si="4"/>
        <v>1.282051282051282E-2</v>
      </c>
      <c r="Z22" s="1">
        <f t="shared" si="4"/>
        <v>1.282051282051282E-2</v>
      </c>
      <c r="AA22" s="1">
        <f t="shared" si="4"/>
        <v>1.282051282051282E-2</v>
      </c>
      <c r="AB22" s="1">
        <f t="shared" si="4"/>
        <v>1.282051282051282E-2</v>
      </c>
      <c r="AC22" s="1">
        <f t="shared" si="4"/>
        <v>1.282051282051282E-2</v>
      </c>
      <c r="AD22" s="1">
        <f t="shared" si="4"/>
        <v>1.282051282051282E-2</v>
      </c>
      <c r="AE22" s="1">
        <f t="shared" si="4"/>
        <v>1.282051282051282E-2</v>
      </c>
      <c r="AF22" s="1">
        <f t="shared" si="5"/>
        <v>1.282051282051282E-2</v>
      </c>
      <c r="AG22" s="1">
        <f t="shared" si="5"/>
        <v>1.282051282051282E-2</v>
      </c>
      <c r="AH22" s="1">
        <f t="shared" si="5"/>
        <v>1.282051282051282E-2</v>
      </c>
      <c r="AI22" s="1">
        <f t="shared" si="5"/>
        <v>1.282051282051282E-2</v>
      </c>
      <c r="AJ22" s="1">
        <f t="shared" si="5"/>
        <v>1.282051282051282E-2</v>
      </c>
      <c r="AK22" s="1">
        <f t="shared" si="5"/>
        <v>1.282051282051282E-2</v>
      </c>
      <c r="AL22" s="1">
        <f t="shared" si="5"/>
        <v>1.282051282051282E-2</v>
      </c>
      <c r="AM22" s="1">
        <f t="shared" si="40"/>
        <v>1.282051282051282E-2</v>
      </c>
      <c r="AN22" s="1">
        <f t="shared" si="40"/>
        <v>1.282051282051282E-2</v>
      </c>
      <c r="AO22" s="1">
        <f t="shared" si="40"/>
        <v>1.282051282051282E-2</v>
      </c>
      <c r="AP22" s="1">
        <f t="shared" si="40"/>
        <v>1.282051282051282E-2</v>
      </c>
      <c r="AQ22" s="1">
        <f t="shared" si="39"/>
        <v>1.282051282051282E-2</v>
      </c>
      <c r="AR22" s="1">
        <f t="shared" si="39"/>
        <v>1.282051282051282E-2</v>
      </c>
      <c r="AS22" s="1">
        <f t="shared" si="39"/>
        <v>1.282051282051282E-2</v>
      </c>
      <c r="AT22" s="1">
        <f t="shared" si="39"/>
        <v>1.282051282051282E-2</v>
      </c>
      <c r="AU22" s="1">
        <f t="shared" si="39"/>
        <v>1.282051282051282E-2</v>
      </c>
      <c r="AV22" s="1">
        <f t="shared" si="39"/>
        <v>1.282051282051282E-2</v>
      </c>
      <c r="AW22" s="1">
        <f t="shared" si="39"/>
        <v>1.282051282051282E-2</v>
      </c>
      <c r="AX22" s="1">
        <f t="shared" si="39"/>
        <v>1.282051282051282E-2</v>
      </c>
      <c r="AY22" s="1">
        <f t="shared" si="13"/>
        <v>1.282051282051282E-2</v>
      </c>
      <c r="AZ22" s="1">
        <f t="shared" si="13"/>
        <v>1.282051282051282E-2</v>
      </c>
      <c r="BA22" s="1">
        <f t="shared" si="13"/>
        <v>1.282051282051282E-2</v>
      </c>
      <c r="BB22" s="1">
        <f t="shared" si="13"/>
        <v>1.282051282051282E-2</v>
      </c>
      <c r="BC22" s="1">
        <f t="shared" si="13"/>
        <v>1.282051282051282E-2</v>
      </c>
      <c r="BD22" s="1">
        <f t="shared" si="13"/>
        <v>1.282051282051282E-2</v>
      </c>
      <c r="BE22" s="1">
        <f t="shared" si="13"/>
        <v>1.282051282051282E-2</v>
      </c>
      <c r="BF22" s="4">
        <f t="shared" si="44"/>
        <v>1.9230769230769232E-3</v>
      </c>
      <c r="BG22" s="1">
        <v>1.282051282051282E-2</v>
      </c>
      <c r="BH22" s="1">
        <v>1.282051282051282E-2</v>
      </c>
      <c r="BI22" s="1">
        <v>1.282051282051282E-2</v>
      </c>
      <c r="BJ22" s="1">
        <v>1.282051282051282E-2</v>
      </c>
      <c r="BK22" s="1">
        <v>1.282051282051282E-2</v>
      </c>
      <c r="BL22" s="1">
        <f t="shared" si="23"/>
        <v>1.282051282051282E-2</v>
      </c>
      <c r="BM22" s="1">
        <f t="shared" si="23"/>
        <v>1.282051282051282E-2</v>
      </c>
      <c r="BN22" s="1">
        <f t="shared" si="30"/>
        <v>1.9230769230769232E-3</v>
      </c>
      <c r="BO22" s="1">
        <f t="shared" si="30"/>
        <v>1.282051282051282E-2</v>
      </c>
      <c r="BP22" s="1">
        <f t="shared" ref="BP22:CP32" si="45">HLOOKUP(SUBSTITUTE(BP$1,"_lowtol",""),$B$1:$BK$38,ROW(BP22),FALSE)</f>
        <v>1.282051282051282E-2</v>
      </c>
      <c r="BQ22" s="1">
        <f t="shared" si="45"/>
        <v>1.282051282051282E-2</v>
      </c>
      <c r="BR22" s="1">
        <f t="shared" si="45"/>
        <v>1.282051282051282E-2</v>
      </c>
      <c r="BS22" s="1">
        <f t="shared" si="45"/>
        <v>1.282051282051282E-2</v>
      </c>
      <c r="BT22" s="1">
        <f t="shared" si="45"/>
        <v>1.9230769230769232E-3</v>
      </c>
      <c r="BU22" s="1">
        <f t="shared" si="45"/>
        <v>1.282051282051282E-2</v>
      </c>
      <c r="BV22" s="1">
        <f t="shared" si="45"/>
        <v>1.282051282051282E-2</v>
      </c>
      <c r="BW22" s="1">
        <f t="shared" si="45"/>
        <v>1.282051282051282E-2</v>
      </c>
      <c r="BX22" s="1">
        <f t="shared" si="45"/>
        <v>1.282051282051282E-2</v>
      </c>
      <c r="BY22" s="1">
        <f t="shared" si="45"/>
        <v>1.282051282051282E-2</v>
      </c>
      <c r="BZ22" s="1">
        <f t="shared" si="45"/>
        <v>1.282051282051282E-2</v>
      </c>
      <c r="CA22" s="1">
        <f t="shared" si="45"/>
        <v>1.282051282051282E-2</v>
      </c>
      <c r="CB22" s="1">
        <f t="shared" si="45"/>
        <v>1.282051282051282E-2</v>
      </c>
      <c r="CC22" s="1">
        <f t="shared" si="45"/>
        <v>1.282051282051282E-2</v>
      </c>
      <c r="CD22" s="1">
        <f t="shared" si="45"/>
        <v>1.282051282051282E-2</v>
      </c>
      <c r="CE22" s="1">
        <f t="shared" si="45"/>
        <v>1.282051282051282E-2</v>
      </c>
      <c r="CF22" s="1">
        <f t="shared" si="45"/>
        <v>1.282051282051282E-2</v>
      </c>
      <c r="CG22" s="1">
        <f t="shared" si="45"/>
        <v>1.282051282051282E-2</v>
      </c>
      <c r="CH22" s="1">
        <f t="shared" si="45"/>
        <v>1.282051282051282E-2</v>
      </c>
      <c r="CI22" s="1">
        <f t="shared" si="45"/>
        <v>1.282051282051282E-2</v>
      </c>
      <c r="CJ22" s="1">
        <f t="shared" si="45"/>
        <v>1.282051282051282E-2</v>
      </c>
      <c r="CK22" s="1">
        <f t="shared" si="25"/>
        <v>1.282051282051282E-2</v>
      </c>
      <c r="CL22" s="1">
        <f t="shared" si="25"/>
        <v>1.282051282051282E-2</v>
      </c>
      <c r="CM22" s="1">
        <f t="shared" si="25"/>
        <v>1.282051282051282E-2</v>
      </c>
      <c r="CN22" s="1">
        <f t="shared" si="25"/>
        <v>1.282051282051282E-2</v>
      </c>
      <c r="CO22" s="1">
        <f t="shared" si="25"/>
        <v>1.282051282051282E-2</v>
      </c>
      <c r="CP22" s="1">
        <f t="shared" si="25"/>
        <v>1.282051282051282E-2</v>
      </c>
      <c r="CQ22" s="1">
        <f t="shared" si="26"/>
        <v>1.282051282051282E-2</v>
      </c>
      <c r="CR22" s="1">
        <f t="shared" si="26"/>
        <v>1.282051282051282E-2</v>
      </c>
      <c r="CS22" s="1">
        <f t="shared" si="26"/>
        <v>1.282051282051282E-2</v>
      </c>
      <c r="CT22" s="1">
        <f t="shared" si="26"/>
        <v>1.282051282051282E-2</v>
      </c>
      <c r="CU22" s="1">
        <f t="shared" si="14"/>
        <v>1.282051282051282E-2</v>
      </c>
      <c r="CV22" s="1">
        <f t="shared" si="15"/>
        <v>1.282051282051282E-2</v>
      </c>
      <c r="CW22" s="1">
        <f t="shared" si="16"/>
        <v>1.282051282051282E-2</v>
      </c>
      <c r="CX22" s="1">
        <v>1.282051282051282E-2</v>
      </c>
      <c r="CY22" s="1">
        <f t="shared" ref="CY22:DF35" si="46">HLOOKUP(SUBSTITUTE(CY$1,"_lowtol",""),$B$1:$BK$38,ROW(CY22),FALSE)</f>
        <v>1.282051282051282E-2</v>
      </c>
      <c r="CZ22" s="1">
        <f t="shared" si="46"/>
        <v>1.282051282051282E-2</v>
      </c>
      <c r="DA22" s="1">
        <f t="shared" si="46"/>
        <v>1.282051282051282E-2</v>
      </c>
      <c r="DB22" s="1">
        <f t="shared" si="46"/>
        <v>1.282051282051282E-2</v>
      </c>
      <c r="DC22" s="1">
        <f t="shared" si="46"/>
        <v>1.282051282051282E-2</v>
      </c>
      <c r="DD22" s="1">
        <f t="shared" si="46"/>
        <v>1.282051282051282E-2</v>
      </c>
      <c r="DE22" s="1">
        <f t="shared" si="46"/>
        <v>1.282051282051282E-2</v>
      </c>
      <c r="DF22" s="1">
        <f t="shared" si="46"/>
        <v>1.282051282051282E-2</v>
      </c>
      <c r="DG22" s="1">
        <v>1.282051282051282E-2</v>
      </c>
      <c r="DH22" s="1">
        <f t="shared" si="17"/>
        <v>1.282051282051282E-2</v>
      </c>
    </row>
    <row r="23" spans="1:112" x14ac:dyDescent="0.2">
      <c r="A23" t="s">
        <v>19</v>
      </c>
      <c r="B23" s="1"/>
      <c r="C23" s="2">
        <v>0.25219999999999998</v>
      </c>
      <c r="D23" s="2">
        <v>0.25219999999999998</v>
      </c>
      <c r="E23" s="2">
        <v>0.25219999999999998</v>
      </c>
      <c r="F23" s="1"/>
      <c r="G23" s="2">
        <v>0.25519999999999998</v>
      </c>
      <c r="H23" s="1"/>
      <c r="I23" s="2">
        <v>0.25140000000000001</v>
      </c>
      <c r="J23" s="1"/>
      <c r="K23" s="2">
        <v>0.25490000000000002</v>
      </c>
      <c r="L23" s="1">
        <f t="shared" si="34"/>
        <v>0.25219999999999998</v>
      </c>
      <c r="M23" s="1">
        <f t="shared" si="29"/>
        <v>0.25219999999999998</v>
      </c>
      <c r="N23" s="1">
        <f t="shared" si="34"/>
        <v>0.25219999999999998</v>
      </c>
      <c r="O23" s="1">
        <f t="shared" si="34"/>
        <v>0.25219999999999998</v>
      </c>
      <c r="P23" s="1">
        <f t="shared" si="34"/>
        <v>0.25219999999999998</v>
      </c>
      <c r="Q23" s="1">
        <f t="shared" si="34"/>
        <v>0.25219999999999998</v>
      </c>
      <c r="R23" s="1">
        <f t="shared" si="41"/>
        <v>0.25219999999999998</v>
      </c>
      <c r="S23" s="1">
        <f t="shared" si="34"/>
        <v>0.25219999999999998</v>
      </c>
      <c r="T23" s="1">
        <f t="shared" si="4"/>
        <v>0.25219999999999998</v>
      </c>
      <c r="U23" s="1">
        <f t="shared" si="4"/>
        <v>0.25219999999999998</v>
      </c>
      <c r="V23" s="1">
        <f t="shared" si="4"/>
        <v>0.25219999999999998</v>
      </c>
      <c r="W23" s="1">
        <f t="shared" si="4"/>
        <v>0.25219999999999998</v>
      </c>
      <c r="X23" s="1">
        <f t="shared" si="4"/>
        <v>0.25219999999999998</v>
      </c>
      <c r="Y23" s="1">
        <f t="shared" si="4"/>
        <v>0.25219999999999998</v>
      </c>
      <c r="Z23" s="1">
        <f t="shared" si="4"/>
        <v>0.25219999999999998</v>
      </c>
      <c r="AA23" s="1">
        <f t="shared" si="4"/>
        <v>0.25219999999999998</v>
      </c>
      <c r="AB23" s="1">
        <f t="shared" si="4"/>
        <v>0.25219999999999998</v>
      </c>
      <c r="AC23" s="1">
        <f t="shared" si="4"/>
        <v>0.25219999999999998</v>
      </c>
      <c r="AD23" s="1">
        <f t="shared" si="4"/>
        <v>0.25219999999999998</v>
      </c>
      <c r="AE23" s="1">
        <f t="shared" si="4"/>
        <v>0.25219999999999998</v>
      </c>
      <c r="AF23" s="1">
        <f t="shared" si="5"/>
        <v>0.25219999999999998</v>
      </c>
      <c r="AG23" s="1">
        <f t="shared" si="5"/>
        <v>0.25219999999999998</v>
      </c>
      <c r="AH23" s="1">
        <f t="shared" si="5"/>
        <v>0.25219999999999998</v>
      </c>
      <c r="AI23" s="1">
        <f t="shared" si="5"/>
        <v>0.25219999999999998</v>
      </c>
      <c r="AJ23" s="1">
        <f t="shared" si="5"/>
        <v>0.25219999999999998</v>
      </c>
      <c r="AK23" s="1">
        <f t="shared" si="5"/>
        <v>0.25219999999999998</v>
      </c>
      <c r="AL23" s="1">
        <f t="shared" si="5"/>
        <v>0.25219999999999998</v>
      </c>
      <c r="AM23" s="1">
        <f t="shared" si="40"/>
        <v>0.25219999999999998</v>
      </c>
      <c r="AN23" s="1">
        <f t="shared" si="40"/>
        <v>0.25219999999999998</v>
      </c>
      <c r="AO23" s="1">
        <f t="shared" si="40"/>
        <v>0.25219999999999998</v>
      </c>
      <c r="AP23" s="1">
        <f t="shared" si="40"/>
        <v>0.25219999999999998</v>
      </c>
      <c r="AQ23" s="1">
        <f t="shared" si="39"/>
        <v>0.25219999999999998</v>
      </c>
      <c r="AR23" s="1">
        <f t="shared" si="39"/>
        <v>0.25219999999999998</v>
      </c>
      <c r="AS23" s="1">
        <f t="shared" si="39"/>
        <v>0.25219999999999998</v>
      </c>
      <c r="AT23" s="1">
        <f t="shared" si="39"/>
        <v>0.25219999999999998</v>
      </c>
      <c r="AU23" s="1">
        <f t="shared" si="39"/>
        <v>0.25219999999999998</v>
      </c>
      <c r="AV23" s="1">
        <f t="shared" si="39"/>
        <v>0.25219999999999998</v>
      </c>
      <c r="AW23" s="1">
        <f t="shared" si="39"/>
        <v>0.25219999999999998</v>
      </c>
      <c r="AX23" s="1">
        <f t="shared" si="39"/>
        <v>0.25219999999999998</v>
      </c>
      <c r="AY23" s="1">
        <f t="shared" si="13"/>
        <v>0.25219999999999998</v>
      </c>
      <c r="AZ23" s="1">
        <f t="shared" si="13"/>
        <v>0.25219999999999998</v>
      </c>
      <c r="BA23" s="1">
        <f t="shared" si="13"/>
        <v>0.25219999999999998</v>
      </c>
      <c r="BB23" s="1">
        <f t="shared" si="13"/>
        <v>0.25219999999999998</v>
      </c>
      <c r="BC23" s="1">
        <f t="shared" si="13"/>
        <v>0.25219999999999998</v>
      </c>
      <c r="BD23" s="1">
        <f t="shared" si="13"/>
        <v>0.25219999999999998</v>
      </c>
      <c r="BE23" s="1">
        <f t="shared" si="13"/>
        <v>0.25219999999999998</v>
      </c>
      <c r="BF23" s="1">
        <f t="shared" si="13"/>
        <v>0.25219999999999998</v>
      </c>
      <c r="BG23" s="1">
        <v>0.25219999999999998</v>
      </c>
      <c r="BH23" s="1">
        <v>0.25219999999999998</v>
      </c>
      <c r="BI23" s="1">
        <v>0.25219999999999998</v>
      </c>
      <c r="BJ23" s="1">
        <v>0.25219999999999998</v>
      </c>
      <c r="BK23" s="1">
        <v>0.25219999999999998</v>
      </c>
      <c r="BL23" s="1">
        <f t="shared" si="23"/>
        <v>0.25219999999999998</v>
      </c>
      <c r="BM23" s="1">
        <f t="shared" si="23"/>
        <v>0.25219999999999998</v>
      </c>
      <c r="BN23" s="1">
        <f t="shared" ref="BN23:BX36" si="47">HLOOKUP(SUBSTITUTE(BN$1,"_lowtol",""),$B$1:$BK$38,ROW(BN23),FALSE)</f>
        <v>0.25219999999999998</v>
      </c>
      <c r="BO23" s="1">
        <f t="shared" si="47"/>
        <v>0.25219999999999998</v>
      </c>
      <c r="BP23" s="1">
        <f t="shared" si="45"/>
        <v>0.25219999999999998</v>
      </c>
      <c r="BQ23" s="1">
        <f t="shared" si="45"/>
        <v>0.25219999999999998</v>
      </c>
      <c r="BR23" s="1">
        <f t="shared" si="45"/>
        <v>0.25219999999999998</v>
      </c>
      <c r="BS23" s="1">
        <f t="shared" si="45"/>
        <v>0.25219999999999998</v>
      </c>
      <c r="BT23" s="1">
        <f t="shared" si="45"/>
        <v>0.25219999999999998</v>
      </c>
      <c r="BU23" s="1">
        <f t="shared" si="45"/>
        <v>0.25219999999999998</v>
      </c>
      <c r="BV23" s="1">
        <f t="shared" si="45"/>
        <v>0.25219999999999998</v>
      </c>
      <c r="BW23" s="1">
        <f t="shared" si="45"/>
        <v>0.25219999999999998</v>
      </c>
      <c r="BX23" s="1">
        <f t="shared" si="45"/>
        <v>0.25219999999999998</v>
      </c>
      <c r="BY23" s="1">
        <f t="shared" si="45"/>
        <v>0.25219999999999998</v>
      </c>
      <c r="BZ23" s="1">
        <f t="shared" si="45"/>
        <v>0.25219999999999998</v>
      </c>
      <c r="CA23" s="1">
        <f t="shared" si="45"/>
        <v>0.25219999999999998</v>
      </c>
      <c r="CB23" s="1">
        <f t="shared" si="45"/>
        <v>0.25219999999999998</v>
      </c>
      <c r="CC23" s="1">
        <f t="shared" si="45"/>
        <v>0.25219999999999998</v>
      </c>
      <c r="CD23" s="1">
        <f t="shared" si="45"/>
        <v>0.25219999999999998</v>
      </c>
      <c r="CE23" s="1">
        <f t="shared" si="45"/>
        <v>0.25219999999999998</v>
      </c>
      <c r="CF23" s="1">
        <f t="shared" si="45"/>
        <v>0.25219999999999998</v>
      </c>
      <c r="CG23" s="1">
        <f t="shared" si="45"/>
        <v>0.25219999999999998</v>
      </c>
      <c r="CH23" s="1">
        <f t="shared" si="45"/>
        <v>0.25219999999999998</v>
      </c>
      <c r="CI23" s="1">
        <f t="shared" si="45"/>
        <v>0.25219999999999998</v>
      </c>
      <c r="CJ23" s="1">
        <f t="shared" si="45"/>
        <v>0.25219999999999998</v>
      </c>
      <c r="CK23" s="1">
        <f t="shared" si="25"/>
        <v>0.25219999999999998</v>
      </c>
      <c r="CL23" s="1">
        <f t="shared" si="25"/>
        <v>0.25219999999999998</v>
      </c>
      <c r="CM23" s="1">
        <f t="shared" si="25"/>
        <v>0.25219999999999998</v>
      </c>
      <c r="CN23" s="1">
        <f t="shared" si="25"/>
        <v>0.25219999999999998</v>
      </c>
      <c r="CO23" s="1">
        <f t="shared" si="25"/>
        <v>0.25219999999999998</v>
      </c>
      <c r="CP23" s="1">
        <f t="shared" si="25"/>
        <v>0.25219999999999998</v>
      </c>
      <c r="CQ23" s="1">
        <f t="shared" si="26"/>
        <v>0.25219999999999998</v>
      </c>
      <c r="CR23" s="1">
        <f t="shared" si="26"/>
        <v>0.25219999999999998</v>
      </c>
      <c r="CS23" s="1">
        <f t="shared" si="26"/>
        <v>0.25219999999999998</v>
      </c>
      <c r="CT23" s="1">
        <f t="shared" si="26"/>
        <v>0.25219999999999998</v>
      </c>
      <c r="CU23" s="1">
        <f t="shared" si="14"/>
        <v>0.25219999999999998</v>
      </c>
      <c r="CV23" s="1">
        <f t="shared" si="15"/>
        <v>0.25219999999999998</v>
      </c>
      <c r="CW23" s="1">
        <f t="shared" si="16"/>
        <v>0.25219999999999998</v>
      </c>
      <c r="CX23" s="1">
        <v>0.25219999999999998</v>
      </c>
      <c r="CY23" s="1">
        <f t="shared" si="46"/>
        <v>0.25219999999999998</v>
      </c>
      <c r="CZ23" s="1">
        <f t="shared" si="46"/>
        <v>0.25219999999999998</v>
      </c>
      <c r="DA23" s="1">
        <f t="shared" si="46"/>
        <v>0.25219999999999998</v>
      </c>
      <c r="DB23" s="1">
        <f t="shared" si="46"/>
        <v>0.25219999999999998</v>
      </c>
      <c r="DC23" s="1">
        <f t="shared" si="46"/>
        <v>0.25219999999999998</v>
      </c>
      <c r="DD23" s="1">
        <f t="shared" si="46"/>
        <v>0.25219999999999998</v>
      </c>
      <c r="DE23" s="1">
        <f t="shared" si="46"/>
        <v>0.25219999999999998</v>
      </c>
      <c r="DF23" s="1">
        <f t="shared" si="46"/>
        <v>0.25219999999999998</v>
      </c>
      <c r="DG23" s="1">
        <v>0.25219999999999998</v>
      </c>
      <c r="DH23" s="13">
        <v>0.25519795042059601</v>
      </c>
    </row>
    <row r="24" spans="1:112" x14ac:dyDescent="0.2">
      <c r="A24" t="s">
        <v>20</v>
      </c>
      <c r="B24" s="1"/>
      <c r="C24" s="2">
        <v>1.0809000000000001E-3</v>
      </c>
      <c r="D24" s="2">
        <v>1.0809000000000001E-3</v>
      </c>
      <c r="E24" s="2">
        <v>1.0809000000000001E-3</v>
      </c>
      <c r="F24" s="1"/>
      <c r="G24" s="2">
        <v>1.0786000000000001E-3</v>
      </c>
      <c r="H24" s="1"/>
      <c r="I24" s="2">
        <v>1.0815E-3</v>
      </c>
      <c r="J24" s="1"/>
      <c r="K24" s="2">
        <v>1.0786999999999999E-3</v>
      </c>
      <c r="L24" s="1">
        <f t="shared" si="34"/>
        <v>1.0809000000000001E-3</v>
      </c>
      <c r="M24" s="1">
        <f t="shared" si="29"/>
        <v>1.0809000000000001E-3</v>
      </c>
      <c r="N24" s="1">
        <f t="shared" si="34"/>
        <v>1.0809000000000001E-3</v>
      </c>
      <c r="O24" s="1">
        <f t="shared" si="34"/>
        <v>1.0809000000000001E-3</v>
      </c>
      <c r="P24" s="1">
        <f t="shared" si="34"/>
        <v>1.0809000000000001E-3</v>
      </c>
      <c r="Q24" s="1">
        <f t="shared" si="34"/>
        <v>1.0809000000000001E-3</v>
      </c>
      <c r="R24" s="1">
        <f t="shared" si="41"/>
        <v>1.0809000000000001E-3</v>
      </c>
      <c r="S24" s="1">
        <f t="shared" si="34"/>
        <v>1.0809000000000001E-3</v>
      </c>
      <c r="T24" s="1">
        <f t="shared" si="4"/>
        <v>1.0809000000000001E-3</v>
      </c>
      <c r="U24" s="1">
        <f t="shared" si="4"/>
        <v>1.0809000000000001E-3</v>
      </c>
      <c r="V24" s="1">
        <f t="shared" si="4"/>
        <v>1.0809000000000001E-3</v>
      </c>
      <c r="W24" s="1">
        <f t="shared" si="4"/>
        <v>1.0809000000000001E-3</v>
      </c>
      <c r="X24" s="1">
        <f t="shared" si="4"/>
        <v>1.0809000000000001E-3</v>
      </c>
      <c r="Y24" s="1">
        <f t="shared" si="4"/>
        <v>1.0809000000000001E-3</v>
      </c>
      <c r="Z24" s="1">
        <f t="shared" si="4"/>
        <v>1.0809000000000001E-3</v>
      </c>
      <c r="AA24" s="1">
        <f t="shared" si="4"/>
        <v>1.0809000000000001E-3</v>
      </c>
      <c r="AB24" s="1">
        <f t="shared" si="4"/>
        <v>1.0809000000000001E-3</v>
      </c>
      <c r="AC24" s="1">
        <f t="shared" si="4"/>
        <v>1.0809000000000001E-3</v>
      </c>
      <c r="AD24" s="1">
        <f t="shared" si="4"/>
        <v>1.0809000000000001E-3</v>
      </c>
      <c r="AE24" s="1">
        <f t="shared" si="4"/>
        <v>1.0809000000000001E-3</v>
      </c>
      <c r="AF24" s="1">
        <f t="shared" si="5"/>
        <v>1.0809000000000001E-3</v>
      </c>
      <c r="AG24" s="1">
        <f t="shared" si="5"/>
        <v>1.0809000000000001E-3</v>
      </c>
      <c r="AH24" s="1">
        <f t="shared" si="5"/>
        <v>1.0809000000000001E-3</v>
      </c>
      <c r="AI24" s="1">
        <f t="shared" si="5"/>
        <v>1.0809000000000001E-3</v>
      </c>
      <c r="AJ24" s="1">
        <f t="shared" si="5"/>
        <v>1.0809000000000001E-3</v>
      </c>
      <c r="AK24" s="1">
        <f t="shared" si="5"/>
        <v>1.0809000000000001E-3</v>
      </c>
      <c r="AL24" s="1">
        <f t="shared" si="5"/>
        <v>1.0809000000000001E-3</v>
      </c>
      <c r="AM24" s="1">
        <f t="shared" si="40"/>
        <v>1.0809000000000001E-3</v>
      </c>
      <c r="AN24" s="1">
        <f t="shared" si="40"/>
        <v>1.0809000000000001E-3</v>
      </c>
      <c r="AO24" s="1">
        <f t="shared" si="40"/>
        <v>1.0809000000000001E-3</v>
      </c>
      <c r="AP24" s="1">
        <f t="shared" si="40"/>
        <v>1.0809000000000001E-3</v>
      </c>
      <c r="AQ24" s="1">
        <f t="shared" si="39"/>
        <v>1.0809000000000001E-3</v>
      </c>
      <c r="AR24" s="1">
        <f t="shared" si="39"/>
        <v>1.0809000000000001E-3</v>
      </c>
      <c r="AS24" s="1">
        <f t="shared" si="39"/>
        <v>1.0809000000000001E-3</v>
      </c>
      <c r="AT24" s="1">
        <f t="shared" si="39"/>
        <v>1.0809000000000001E-3</v>
      </c>
      <c r="AU24" s="1">
        <f t="shared" si="39"/>
        <v>1.0809000000000001E-3</v>
      </c>
      <c r="AV24" s="1">
        <f t="shared" si="39"/>
        <v>1.0809000000000001E-3</v>
      </c>
      <c r="AW24" s="1">
        <f t="shared" si="39"/>
        <v>1.0809000000000001E-3</v>
      </c>
      <c r="AX24" s="1">
        <f t="shared" si="39"/>
        <v>1.0809000000000001E-3</v>
      </c>
      <c r="AY24" s="1">
        <f t="shared" si="13"/>
        <v>1.0809000000000001E-3</v>
      </c>
      <c r="AZ24" s="1">
        <f t="shared" si="13"/>
        <v>1.0809000000000001E-3</v>
      </c>
      <c r="BA24" s="1">
        <f t="shared" si="13"/>
        <v>1.0809000000000001E-3</v>
      </c>
      <c r="BB24" s="1">
        <f t="shared" si="13"/>
        <v>1.0809000000000001E-3</v>
      </c>
      <c r="BC24" s="1">
        <f t="shared" si="13"/>
        <v>1.0809000000000001E-3</v>
      </c>
      <c r="BD24" s="1">
        <f t="shared" si="13"/>
        <v>1.0809000000000001E-3</v>
      </c>
      <c r="BE24" s="1">
        <f t="shared" si="13"/>
        <v>1.0809000000000001E-3</v>
      </c>
      <c r="BF24" s="1">
        <f t="shared" si="13"/>
        <v>1.0809000000000001E-3</v>
      </c>
      <c r="BG24" s="1">
        <v>1.0809000000000001E-3</v>
      </c>
      <c r="BH24" s="1">
        <v>1.0809000000000001E-3</v>
      </c>
      <c r="BI24" s="1">
        <v>1.0809000000000001E-3</v>
      </c>
      <c r="BJ24" s="1">
        <v>1.0809000000000001E-3</v>
      </c>
      <c r="BK24" s="1">
        <v>1.0809000000000001E-3</v>
      </c>
      <c r="BL24" s="1">
        <f t="shared" si="23"/>
        <v>1.0809000000000001E-3</v>
      </c>
      <c r="BM24" s="1">
        <f t="shared" si="23"/>
        <v>1.0809000000000001E-3</v>
      </c>
      <c r="BN24" s="1">
        <f t="shared" si="47"/>
        <v>1.0809000000000001E-3</v>
      </c>
      <c r="BO24" s="1">
        <f t="shared" si="47"/>
        <v>1.0809000000000001E-3</v>
      </c>
      <c r="BP24" s="1">
        <f t="shared" si="45"/>
        <v>1.0809000000000001E-3</v>
      </c>
      <c r="BQ24" s="1">
        <f t="shared" si="45"/>
        <v>1.0809000000000001E-3</v>
      </c>
      <c r="BR24" s="1">
        <f t="shared" si="45"/>
        <v>1.0809000000000001E-3</v>
      </c>
      <c r="BS24" s="1">
        <f t="shared" si="45"/>
        <v>1.0809000000000001E-3</v>
      </c>
      <c r="BT24" s="1">
        <f t="shared" si="45"/>
        <v>1.0809000000000001E-3</v>
      </c>
      <c r="BU24" s="1">
        <f t="shared" si="45"/>
        <v>1.0809000000000001E-3</v>
      </c>
      <c r="BV24" s="1">
        <f t="shared" si="45"/>
        <v>1.0809000000000001E-3</v>
      </c>
      <c r="BW24" s="1">
        <f t="shared" si="45"/>
        <v>1.0809000000000001E-3</v>
      </c>
      <c r="BX24" s="1">
        <f t="shared" si="45"/>
        <v>1.0809000000000001E-3</v>
      </c>
      <c r="BY24" s="1">
        <f t="shared" si="45"/>
        <v>1.0809000000000001E-3</v>
      </c>
      <c r="BZ24" s="1">
        <f t="shared" si="45"/>
        <v>1.0809000000000001E-3</v>
      </c>
      <c r="CA24" s="1">
        <f t="shared" si="45"/>
        <v>1.0809000000000001E-3</v>
      </c>
      <c r="CB24" s="1">
        <f t="shared" si="45"/>
        <v>1.0809000000000001E-3</v>
      </c>
      <c r="CC24" s="1">
        <f t="shared" si="45"/>
        <v>1.0809000000000001E-3</v>
      </c>
      <c r="CD24" s="1">
        <f t="shared" si="45"/>
        <v>1.0809000000000001E-3</v>
      </c>
      <c r="CE24" s="1">
        <f t="shared" si="45"/>
        <v>1.0809000000000001E-3</v>
      </c>
      <c r="CF24" s="1">
        <f t="shared" si="45"/>
        <v>1.0809000000000001E-3</v>
      </c>
      <c r="CG24" s="1">
        <f t="shared" si="45"/>
        <v>1.0809000000000001E-3</v>
      </c>
      <c r="CH24" s="1">
        <f t="shared" si="45"/>
        <v>1.0809000000000001E-3</v>
      </c>
      <c r="CI24" s="1">
        <f t="shared" si="45"/>
        <v>1.0809000000000001E-3</v>
      </c>
      <c r="CJ24" s="1">
        <f t="shared" si="45"/>
        <v>1.0809000000000001E-3</v>
      </c>
      <c r="CK24" s="1">
        <f t="shared" si="25"/>
        <v>1.0809000000000001E-3</v>
      </c>
      <c r="CL24" s="1">
        <f t="shared" si="25"/>
        <v>1.0809000000000001E-3</v>
      </c>
      <c r="CM24" s="1">
        <f t="shared" si="25"/>
        <v>1.0809000000000001E-3</v>
      </c>
      <c r="CN24" s="1">
        <f t="shared" si="25"/>
        <v>1.0809000000000001E-3</v>
      </c>
      <c r="CO24" s="1">
        <f t="shared" si="25"/>
        <v>1.0809000000000001E-3</v>
      </c>
      <c r="CP24" s="1">
        <f t="shared" si="25"/>
        <v>1.0809000000000001E-3</v>
      </c>
      <c r="CQ24" s="1">
        <f t="shared" si="26"/>
        <v>1.0809000000000001E-3</v>
      </c>
      <c r="CR24" s="1">
        <f t="shared" si="26"/>
        <v>1.0809000000000001E-3</v>
      </c>
      <c r="CS24" s="1">
        <f t="shared" si="26"/>
        <v>1.0809000000000001E-3</v>
      </c>
      <c r="CT24" s="1">
        <f t="shared" si="26"/>
        <v>1.0809000000000001E-3</v>
      </c>
      <c r="CU24" s="1">
        <f t="shared" si="14"/>
        <v>1.0809000000000001E-3</v>
      </c>
      <c r="CV24" s="1">
        <f t="shared" si="15"/>
        <v>1.0809000000000001E-3</v>
      </c>
      <c r="CW24" s="1">
        <f t="shared" si="16"/>
        <v>1.0809000000000001E-3</v>
      </c>
      <c r="CX24" s="1">
        <v>1.0809000000000001E-3</v>
      </c>
      <c r="CY24" s="1">
        <f t="shared" si="46"/>
        <v>1.0809000000000001E-3</v>
      </c>
      <c r="CZ24" s="1">
        <f t="shared" si="46"/>
        <v>1.0809000000000001E-3</v>
      </c>
      <c r="DA24" s="1">
        <f t="shared" si="46"/>
        <v>1.0809000000000001E-3</v>
      </c>
      <c r="DB24" s="1">
        <f t="shared" si="46"/>
        <v>1.0809000000000001E-3</v>
      </c>
      <c r="DC24" s="1">
        <f t="shared" si="46"/>
        <v>1.0809000000000001E-3</v>
      </c>
      <c r="DD24" s="1">
        <f t="shared" si="46"/>
        <v>1.0809000000000001E-3</v>
      </c>
      <c r="DE24" s="1">
        <f t="shared" si="46"/>
        <v>1.0809000000000001E-3</v>
      </c>
      <c r="DF24" s="1">
        <f t="shared" si="46"/>
        <v>1.0809000000000001E-3</v>
      </c>
      <c r="DG24" s="1">
        <v>1.0809000000000001E-3</v>
      </c>
      <c r="DH24" s="13">
        <v>1.078652948568E-3</v>
      </c>
    </row>
    <row r="25" spans="1:112" x14ac:dyDescent="0.2">
      <c r="A25" t="s">
        <v>21</v>
      </c>
      <c r="B25" s="1"/>
      <c r="C25" s="2">
        <v>1.5096000000000001</v>
      </c>
      <c r="D25" s="2">
        <v>1.5096000000000001</v>
      </c>
      <c r="E25" s="2">
        <v>1.5096000000000001</v>
      </c>
      <c r="F25" s="1"/>
      <c r="G25" s="2">
        <v>1.5112000000000001</v>
      </c>
      <c r="H25" s="1"/>
      <c r="I25" s="2">
        <v>1.5087999999999999</v>
      </c>
      <c r="J25" s="1"/>
      <c r="K25" s="2">
        <v>1.5108999999999999</v>
      </c>
      <c r="L25" s="1">
        <f t="shared" si="34"/>
        <v>1.5096000000000001</v>
      </c>
      <c r="M25" s="1">
        <f t="shared" si="29"/>
        <v>1.5096000000000001</v>
      </c>
      <c r="N25" s="1">
        <f t="shared" si="34"/>
        <v>1.5096000000000001</v>
      </c>
      <c r="O25" s="1">
        <f t="shared" si="34"/>
        <v>1.5096000000000001</v>
      </c>
      <c r="P25" s="1">
        <f t="shared" si="34"/>
        <v>1.5096000000000001</v>
      </c>
      <c r="Q25" s="1">
        <f t="shared" si="34"/>
        <v>1.5096000000000001</v>
      </c>
      <c r="R25" s="1">
        <f t="shared" si="41"/>
        <v>1.5096000000000001</v>
      </c>
      <c r="S25" s="1">
        <f t="shared" si="34"/>
        <v>1.5096000000000001</v>
      </c>
      <c r="T25" s="1">
        <f t="shared" si="4"/>
        <v>1.5096000000000001</v>
      </c>
      <c r="U25" s="1">
        <f t="shared" si="4"/>
        <v>1.5096000000000001</v>
      </c>
      <c r="V25" s="1">
        <f t="shared" si="4"/>
        <v>1.5096000000000001</v>
      </c>
      <c r="W25" s="1">
        <f t="shared" si="4"/>
        <v>1.5096000000000001</v>
      </c>
      <c r="X25" s="1">
        <f t="shared" si="4"/>
        <v>1.5096000000000001</v>
      </c>
      <c r="Y25" s="1">
        <f t="shared" si="4"/>
        <v>1.5096000000000001</v>
      </c>
      <c r="Z25" s="1">
        <f t="shared" si="4"/>
        <v>1.5096000000000001</v>
      </c>
      <c r="AA25" s="1">
        <f t="shared" si="4"/>
        <v>1.5096000000000001</v>
      </c>
      <c r="AB25" s="1">
        <f t="shared" si="4"/>
        <v>1.5096000000000001</v>
      </c>
      <c r="AC25" s="1">
        <f t="shared" si="4"/>
        <v>1.5096000000000001</v>
      </c>
      <c r="AD25" s="1">
        <f t="shared" si="4"/>
        <v>1.5096000000000001</v>
      </c>
      <c r="AE25" s="1">
        <f t="shared" si="4"/>
        <v>1.5096000000000001</v>
      </c>
      <c r="AF25" s="1">
        <f t="shared" si="5"/>
        <v>1.5096000000000001</v>
      </c>
      <c r="AG25" s="1">
        <f t="shared" si="5"/>
        <v>1.5096000000000001</v>
      </c>
      <c r="AH25" s="1">
        <f t="shared" si="5"/>
        <v>1.5096000000000001</v>
      </c>
      <c r="AI25" s="1">
        <f t="shared" si="5"/>
        <v>1.5096000000000001</v>
      </c>
      <c r="AJ25" s="1">
        <f t="shared" si="5"/>
        <v>1.5096000000000001</v>
      </c>
      <c r="AK25" s="1">
        <f t="shared" si="5"/>
        <v>1.5096000000000001</v>
      </c>
      <c r="AL25" s="1">
        <f t="shared" si="5"/>
        <v>1.5096000000000001</v>
      </c>
      <c r="AM25" s="1">
        <f t="shared" si="40"/>
        <v>1.5096000000000001</v>
      </c>
      <c r="AN25" s="1">
        <f t="shared" si="40"/>
        <v>1.5096000000000001</v>
      </c>
      <c r="AO25" s="1">
        <f t="shared" si="40"/>
        <v>1.5096000000000001</v>
      </c>
      <c r="AP25" s="1">
        <f t="shared" si="40"/>
        <v>1.5096000000000001</v>
      </c>
      <c r="AQ25" s="1">
        <f t="shared" si="39"/>
        <v>1.5096000000000001</v>
      </c>
      <c r="AR25" s="1">
        <f t="shared" si="39"/>
        <v>1.5096000000000001</v>
      </c>
      <c r="AS25" s="1">
        <f t="shared" si="39"/>
        <v>1.5096000000000001</v>
      </c>
      <c r="AT25" s="1">
        <f t="shared" si="39"/>
        <v>1.5096000000000001</v>
      </c>
      <c r="AU25" s="1">
        <f t="shared" si="39"/>
        <v>1.5096000000000001</v>
      </c>
      <c r="AV25" s="1">
        <f t="shared" si="39"/>
        <v>1.5096000000000001</v>
      </c>
      <c r="AW25" s="1">
        <f t="shared" si="39"/>
        <v>1.5096000000000001</v>
      </c>
      <c r="AX25" s="1">
        <f t="shared" si="39"/>
        <v>1.5096000000000001</v>
      </c>
      <c r="AY25" s="1">
        <f t="shared" si="13"/>
        <v>1.5096000000000001</v>
      </c>
      <c r="AZ25" s="1">
        <f t="shared" si="13"/>
        <v>1.5096000000000001</v>
      </c>
      <c r="BA25" s="1">
        <f t="shared" si="13"/>
        <v>1.5096000000000001</v>
      </c>
      <c r="BB25" s="1">
        <f t="shared" si="13"/>
        <v>1.5096000000000001</v>
      </c>
      <c r="BC25" s="1">
        <f t="shared" si="13"/>
        <v>1.5096000000000001</v>
      </c>
      <c r="BD25" s="1">
        <f t="shared" si="13"/>
        <v>1.5096000000000001</v>
      </c>
      <c r="BE25" s="1">
        <f t="shared" si="13"/>
        <v>1.5096000000000001</v>
      </c>
      <c r="BF25" s="1">
        <f t="shared" si="13"/>
        <v>1.5096000000000001</v>
      </c>
      <c r="BG25" s="1">
        <v>1.5096000000000001</v>
      </c>
      <c r="BH25" s="1">
        <v>1.5096000000000001</v>
      </c>
      <c r="BI25" s="1">
        <v>1.5096000000000001</v>
      </c>
      <c r="BJ25" s="1">
        <v>1.5096000000000001</v>
      </c>
      <c r="BK25" s="1">
        <v>1.5096000000000001</v>
      </c>
      <c r="BL25" s="1">
        <f t="shared" si="23"/>
        <v>1.5096000000000001</v>
      </c>
      <c r="BM25" s="1">
        <f t="shared" si="23"/>
        <v>1.5096000000000001</v>
      </c>
      <c r="BN25" s="1">
        <f t="shared" si="47"/>
        <v>1.5096000000000001</v>
      </c>
      <c r="BO25" s="1">
        <f t="shared" si="47"/>
        <v>1.5096000000000001</v>
      </c>
      <c r="BP25" s="1">
        <f t="shared" si="45"/>
        <v>1.5096000000000001</v>
      </c>
      <c r="BQ25" s="1">
        <f t="shared" si="45"/>
        <v>1.5096000000000001</v>
      </c>
      <c r="BR25" s="1">
        <f t="shared" si="45"/>
        <v>1.5096000000000001</v>
      </c>
      <c r="BS25" s="1">
        <f t="shared" si="45"/>
        <v>1.5096000000000001</v>
      </c>
      <c r="BT25" s="1">
        <f t="shared" si="45"/>
        <v>1.5096000000000001</v>
      </c>
      <c r="BU25" s="1">
        <f t="shared" si="45"/>
        <v>1.5096000000000001</v>
      </c>
      <c r="BV25" s="1">
        <f t="shared" si="45"/>
        <v>1.5096000000000001</v>
      </c>
      <c r="BW25" s="1">
        <f t="shared" si="45"/>
        <v>1.5096000000000001</v>
      </c>
      <c r="BX25" s="1">
        <f t="shared" si="45"/>
        <v>1.5096000000000001</v>
      </c>
      <c r="BY25" s="1">
        <f t="shared" si="45"/>
        <v>1.5096000000000001</v>
      </c>
      <c r="BZ25" s="1">
        <f t="shared" si="45"/>
        <v>1.5096000000000001</v>
      </c>
      <c r="CA25" s="1">
        <f t="shared" si="45"/>
        <v>1.5096000000000001</v>
      </c>
      <c r="CB25" s="1">
        <f t="shared" si="45"/>
        <v>1.5096000000000001</v>
      </c>
      <c r="CC25" s="1">
        <f t="shared" si="45"/>
        <v>1.5096000000000001</v>
      </c>
      <c r="CD25" s="1">
        <f t="shared" si="45"/>
        <v>1.5096000000000001</v>
      </c>
      <c r="CE25" s="1">
        <f t="shared" si="45"/>
        <v>1.5096000000000001</v>
      </c>
      <c r="CF25" s="1">
        <f t="shared" si="45"/>
        <v>1.5096000000000001</v>
      </c>
      <c r="CG25" s="1">
        <f t="shared" si="45"/>
        <v>1.5096000000000001</v>
      </c>
      <c r="CH25" s="1">
        <f t="shared" si="45"/>
        <v>1.5096000000000001</v>
      </c>
      <c r="CI25" s="1">
        <f t="shared" si="45"/>
        <v>1.5096000000000001</v>
      </c>
      <c r="CJ25" s="1">
        <f t="shared" si="45"/>
        <v>1.5096000000000001</v>
      </c>
      <c r="CK25" s="1">
        <f t="shared" si="25"/>
        <v>1.5096000000000001</v>
      </c>
      <c r="CL25" s="1">
        <f t="shared" si="25"/>
        <v>1.5096000000000001</v>
      </c>
      <c r="CM25" s="1">
        <f t="shared" si="25"/>
        <v>1.5096000000000001</v>
      </c>
      <c r="CN25" s="1">
        <f t="shared" si="25"/>
        <v>1.5096000000000001</v>
      </c>
      <c r="CO25" s="1">
        <f t="shared" si="25"/>
        <v>1.5096000000000001</v>
      </c>
      <c r="CP25" s="1">
        <f t="shared" si="25"/>
        <v>1.5096000000000001</v>
      </c>
      <c r="CQ25" s="1">
        <f t="shared" si="26"/>
        <v>1.5096000000000001</v>
      </c>
      <c r="CR25" s="1">
        <f t="shared" si="26"/>
        <v>1.5096000000000001</v>
      </c>
      <c r="CS25" s="1">
        <f t="shared" si="26"/>
        <v>1.5096000000000001</v>
      </c>
      <c r="CT25" s="1">
        <f t="shared" si="26"/>
        <v>1.5096000000000001</v>
      </c>
      <c r="CU25" s="1">
        <f t="shared" si="14"/>
        <v>1.5096000000000001</v>
      </c>
      <c r="CV25" s="1">
        <f t="shared" si="15"/>
        <v>1.5096000000000001</v>
      </c>
      <c r="CW25" s="1">
        <f t="shared" si="16"/>
        <v>1.5096000000000001</v>
      </c>
      <c r="CX25" s="1">
        <v>1.5096000000000001</v>
      </c>
      <c r="CY25" s="1">
        <f t="shared" si="46"/>
        <v>1.5096000000000001</v>
      </c>
      <c r="CZ25" s="1">
        <f t="shared" si="46"/>
        <v>1.5096000000000001</v>
      </c>
      <c r="DA25" s="1">
        <f t="shared" si="46"/>
        <v>1.5096000000000001</v>
      </c>
      <c r="DB25" s="1">
        <f t="shared" si="46"/>
        <v>1.5096000000000001</v>
      </c>
      <c r="DC25" s="1">
        <f t="shared" si="46"/>
        <v>1.5096000000000001</v>
      </c>
      <c r="DD25" s="1">
        <f t="shared" si="46"/>
        <v>1.5096000000000001</v>
      </c>
      <c r="DE25" s="1">
        <f t="shared" si="46"/>
        <v>1.5096000000000001</v>
      </c>
      <c r="DF25" s="1">
        <f t="shared" si="46"/>
        <v>1.5096000000000001</v>
      </c>
      <c r="DG25" s="1">
        <v>1.5096000000000001</v>
      </c>
      <c r="DH25" s="13">
        <v>1.5111324015932399</v>
      </c>
    </row>
    <row r="26" spans="1:112" x14ac:dyDescent="0.2">
      <c r="A26" t="s">
        <v>22</v>
      </c>
      <c r="B26" s="1"/>
      <c r="C26" s="2">
        <v>0.31430000000000002</v>
      </c>
      <c r="D26" s="2">
        <v>0.31430000000000002</v>
      </c>
      <c r="E26" s="2">
        <v>0.31430000000000002</v>
      </c>
      <c r="F26" s="1"/>
      <c r="G26" s="2">
        <v>0.31640000000000001</v>
      </c>
      <c r="H26" s="1"/>
      <c r="I26" s="2">
        <v>0.314</v>
      </c>
      <c r="J26" s="1"/>
      <c r="K26" s="2">
        <v>0.31630000000000003</v>
      </c>
      <c r="L26" s="2">
        <v>0</v>
      </c>
      <c r="M26" s="1">
        <f t="shared" si="29"/>
        <v>0.31430000000000002</v>
      </c>
      <c r="N26" s="1">
        <f t="shared" si="34"/>
        <v>0.31430000000000002</v>
      </c>
      <c r="O26" s="1">
        <f t="shared" si="34"/>
        <v>0.31430000000000002</v>
      </c>
      <c r="P26" s="1">
        <f t="shared" si="34"/>
        <v>0.31430000000000002</v>
      </c>
      <c r="Q26" s="1">
        <f t="shared" si="34"/>
        <v>0.31430000000000002</v>
      </c>
      <c r="R26" s="1">
        <f t="shared" si="41"/>
        <v>0.31430000000000002</v>
      </c>
      <c r="S26" s="1">
        <f t="shared" si="34"/>
        <v>0.31430000000000002</v>
      </c>
      <c r="T26" s="1">
        <f t="shared" si="4"/>
        <v>0.31430000000000002</v>
      </c>
      <c r="U26" s="1">
        <f t="shared" si="4"/>
        <v>0.31430000000000002</v>
      </c>
      <c r="V26" s="1">
        <f t="shared" si="4"/>
        <v>0.31430000000000002</v>
      </c>
      <c r="W26" s="1">
        <f t="shared" si="4"/>
        <v>0.31430000000000002</v>
      </c>
      <c r="X26" s="1">
        <f t="shared" si="4"/>
        <v>0.31430000000000002</v>
      </c>
      <c r="Y26" s="1">
        <f t="shared" si="4"/>
        <v>0.31430000000000002</v>
      </c>
      <c r="Z26" s="1">
        <f t="shared" si="4"/>
        <v>0.31430000000000002</v>
      </c>
      <c r="AA26" s="1">
        <f t="shared" si="4"/>
        <v>0.31430000000000002</v>
      </c>
      <c r="AB26" s="1">
        <f t="shared" si="4"/>
        <v>0.31430000000000002</v>
      </c>
      <c r="AC26" s="1">
        <f t="shared" si="4"/>
        <v>0.31430000000000002</v>
      </c>
      <c r="AD26" s="1">
        <f t="shared" si="4"/>
        <v>0.31430000000000002</v>
      </c>
      <c r="AE26" s="1">
        <f t="shared" si="4"/>
        <v>0.31430000000000002</v>
      </c>
      <c r="AF26" s="1">
        <f t="shared" si="5"/>
        <v>0.31430000000000002</v>
      </c>
      <c r="AG26" s="1">
        <f t="shared" si="5"/>
        <v>0.31430000000000002</v>
      </c>
      <c r="AH26" s="1">
        <f t="shared" si="5"/>
        <v>0.31430000000000002</v>
      </c>
      <c r="AI26" s="1">
        <f t="shared" si="5"/>
        <v>0.31430000000000002</v>
      </c>
      <c r="AJ26" s="1">
        <f t="shared" si="5"/>
        <v>0.31430000000000002</v>
      </c>
      <c r="AK26" s="1">
        <f t="shared" si="5"/>
        <v>0.31430000000000002</v>
      </c>
      <c r="AL26" s="1">
        <f t="shared" si="5"/>
        <v>0.31430000000000002</v>
      </c>
      <c r="AM26" s="1">
        <f t="shared" si="40"/>
        <v>0.31430000000000002</v>
      </c>
      <c r="AN26" s="1">
        <f t="shared" si="40"/>
        <v>0.31430000000000002</v>
      </c>
      <c r="AO26" s="1">
        <f t="shared" si="40"/>
        <v>0.31430000000000002</v>
      </c>
      <c r="AP26" s="1">
        <f t="shared" si="40"/>
        <v>0.31430000000000002</v>
      </c>
      <c r="AQ26" s="1">
        <f t="shared" si="39"/>
        <v>0.31430000000000002</v>
      </c>
      <c r="AR26" s="1">
        <f t="shared" si="39"/>
        <v>0.31430000000000002</v>
      </c>
      <c r="AS26" s="1">
        <f t="shared" si="39"/>
        <v>0.31430000000000002</v>
      </c>
      <c r="AT26" s="1">
        <f t="shared" si="39"/>
        <v>0.31430000000000002</v>
      </c>
      <c r="AU26" s="1">
        <f t="shared" si="39"/>
        <v>0.31430000000000002</v>
      </c>
      <c r="AV26" s="1">
        <f t="shared" si="39"/>
        <v>0.31430000000000002</v>
      </c>
      <c r="AW26" s="1">
        <f t="shared" si="39"/>
        <v>0.31430000000000002</v>
      </c>
      <c r="AX26" s="1">
        <f t="shared" si="39"/>
        <v>0.31430000000000002</v>
      </c>
      <c r="AY26" s="1">
        <f t="shared" si="13"/>
        <v>0.31430000000000002</v>
      </c>
      <c r="AZ26" s="1">
        <f t="shared" si="13"/>
        <v>0.31430000000000002</v>
      </c>
      <c r="BA26" s="1">
        <f t="shared" si="13"/>
        <v>0.31430000000000002</v>
      </c>
      <c r="BB26" s="1">
        <f t="shared" si="13"/>
        <v>0.31430000000000002</v>
      </c>
      <c r="BC26" s="1">
        <f t="shared" si="13"/>
        <v>0.31430000000000002</v>
      </c>
      <c r="BD26" s="1">
        <f t="shared" si="13"/>
        <v>0.31430000000000002</v>
      </c>
      <c r="BE26" s="1">
        <f t="shared" si="13"/>
        <v>0.31430000000000002</v>
      </c>
      <c r="BF26" s="1">
        <f t="shared" si="13"/>
        <v>0.31430000000000002</v>
      </c>
      <c r="BG26" s="1">
        <v>0.31430000000000002</v>
      </c>
      <c r="BH26" s="1">
        <v>0.31430000000000002</v>
      </c>
      <c r="BI26" s="1">
        <v>0.31430000000000002</v>
      </c>
      <c r="BJ26" s="1">
        <v>0.31430000000000002</v>
      </c>
      <c r="BK26" s="1">
        <v>0.31430000000000002</v>
      </c>
      <c r="BL26" s="1">
        <f t="shared" si="23"/>
        <v>0.31430000000000002</v>
      </c>
      <c r="BM26" s="1">
        <f t="shared" si="23"/>
        <v>0.31430000000000002</v>
      </c>
      <c r="BN26" s="1">
        <f t="shared" si="47"/>
        <v>0</v>
      </c>
      <c r="BO26" s="1">
        <f t="shared" si="47"/>
        <v>0.31430000000000002</v>
      </c>
      <c r="BP26" s="1">
        <f t="shared" si="45"/>
        <v>0.31430000000000002</v>
      </c>
      <c r="BQ26" s="1">
        <f t="shared" si="45"/>
        <v>0.31430000000000002</v>
      </c>
      <c r="BR26" s="1">
        <f t="shared" si="45"/>
        <v>0.31430000000000002</v>
      </c>
      <c r="BS26" s="1">
        <f t="shared" si="45"/>
        <v>0.31430000000000002</v>
      </c>
      <c r="BT26" s="1">
        <f t="shared" si="45"/>
        <v>0.31430000000000002</v>
      </c>
      <c r="BU26" s="1">
        <f t="shared" si="45"/>
        <v>0.31430000000000002</v>
      </c>
      <c r="BV26" s="1">
        <f t="shared" si="45"/>
        <v>0.31430000000000002</v>
      </c>
      <c r="BW26" s="1">
        <f t="shared" si="45"/>
        <v>0.31430000000000002</v>
      </c>
      <c r="BX26" s="1">
        <f t="shared" si="45"/>
        <v>0.31430000000000002</v>
      </c>
      <c r="BY26" s="1">
        <f t="shared" si="45"/>
        <v>0.31430000000000002</v>
      </c>
      <c r="BZ26" s="1">
        <f t="shared" si="45"/>
        <v>0.31430000000000002</v>
      </c>
      <c r="CA26" s="1">
        <f t="shared" si="45"/>
        <v>0.31430000000000002</v>
      </c>
      <c r="CB26" s="1">
        <f t="shared" si="45"/>
        <v>0.31430000000000002</v>
      </c>
      <c r="CC26" s="1">
        <f t="shared" si="45"/>
        <v>0.31430000000000002</v>
      </c>
      <c r="CD26" s="1">
        <f t="shared" si="45"/>
        <v>0.31430000000000002</v>
      </c>
      <c r="CE26" s="1">
        <f t="shared" si="45"/>
        <v>0.31430000000000002</v>
      </c>
      <c r="CF26" s="1">
        <f t="shared" si="45"/>
        <v>0.31430000000000002</v>
      </c>
      <c r="CG26" s="1">
        <f t="shared" si="45"/>
        <v>0.31430000000000002</v>
      </c>
      <c r="CH26" s="1">
        <f t="shared" si="45"/>
        <v>0.31430000000000002</v>
      </c>
      <c r="CI26" s="1">
        <f t="shared" si="45"/>
        <v>0.31430000000000002</v>
      </c>
      <c r="CJ26" s="1">
        <f t="shared" si="45"/>
        <v>0.31430000000000002</v>
      </c>
      <c r="CK26" s="1">
        <f t="shared" si="45"/>
        <v>0.31430000000000002</v>
      </c>
      <c r="CL26" s="1">
        <f t="shared" si="45"/>
        <v>0.31430000000000002</v>
      </c>
      <c r="CM26" s="1">
        <f t="shared" si="45"/>
        <v>0.31430000000000002</v>
      </c>
      <c r="CN26" s="1">
        <f t="shared" si="45"/>
        <v>0.31430000000000002</v>
      </c>
      <c r="CO26" s="1">
        <f t="shared" si="45"/>
        <v>0.31430000000000002</v>
      </c>
      <c r="CP26" s="1">
        <f t="shared" si="45"/>
        <v>0.31430000000000002</v>
      </c>
      <c r="CQ26" s="1">
        <f t="shared" si="26"/>
        <v>0.31430000000000002</v>
      </c>
      <c r="CR26" s="1">
        <f t="shared" si="26"/>
        <v>0.31430000000000002</v>
      </c>
      <c r="CS26" s="1">
        <f t="shared" si="26"/>
        <v>0.31430000000000002</v>
      </c>
      <c r="CT26" s="1">
        <f t="shared" si="26"/>
        <v>0.31430000000000002</v>
      </c>
      <c r="CU26" s="1">
        <f t="shared" si="14"/>
        <v>0.31430000000000002</v>
      </c>
      <c r="CV26" s="1">
        <f t="shared" si="15"/>
        <v>0.31430000000000002</v>
      </c>
      <c r="CW26" s="1">
        <f t="shared" si="16"/>
        <v>0.31430000000000002</v>
      </c>
      <c r="CX26" s="1">
        <v>0.31430000000000002</v>
      </c>
      <c r="CY26" s="1">
        <f t="shared" si="46"/>
        <v>0.31430000000000002</v>
      </c>
      <c r="CZ26" s="1">
        <f t="shared" si="46"/>
        <v>0.31430000000000002</v>
      </c>
      <c r="DA26" s="1">
        <f t="shared" si="46"/>
        <v>0.31430000000000002</v>
      </c>
      <c r="DB26" s="1">
        <f t="shared" si="46"/>
        <v>0.31430000000000002</v>
      </c>
      <c r="DC26" s="1">
        <f t="shared" si="46"/>
        <v>0.31430000000000002</v>
      </c>
      <c r="DD26" s="1">
        <f t="shared" si="46"/>
        <v>0.31430000000000002</v>
      </c>
      <c r="DE26" s="1">
        <f t="shared" si="46"/>
        <v>0.31430000000000002</v>
      </c>
      <c r="DF26" s="1">
        <f t="shared" si="46"/>
        <v>0.31430000000000002</v>
      </c>
      <c r="DG26" s="1">
        <v>0.31430000000000002</v>
      </c>
      <c r="DH26" s="13">
        <v>0.31644866787819098</v>
      </c>
    </row>
    <row r="27" spans="1:112" x14ac:dyDescent="0.2">
      <c r="A27" t="s">
        <v>23</v>
      </c>
      <c r="B27" s="1"/>
      <c r="C27" s="2">
        <v>2.5535000000000001</v>
      </c>
      <c r="D27" s="2">
        <v>2.5535000000000001</v>
      </c>
      <c r="E27" s="2">
        <v>2.5535000000000001</v>
      </c>
      <c r="F27" s="1"/>
      <c r="G27" s="2">
        <v>2.6381000000000001</v>
      </c>
      <c r="H27" s="1"/>
      <c r="I27" s="2">
        <v>2.5428999999999999</v>
      </c>
      <c r="J27" s="1"/>
      <c r="K27" s="2">
        <v>2.6335000000000002</v>
      </c>
      <c r="L27" s="2">
        <v>0</v>
      </c>
      <c r="M27" s="1">
        <f t="shared" si="29"/>
        <v>2.5535000000000001</v>
      </c>
      <c r="N27" s="1">
        <f t="shared" si="34"/>
        <v>2.5535000000000001</v>
      </c>
      <c r="O27" s="1">
        <f t="shared" si="34"/>
        <v>2.5535000000000001</v>
      </c>
      <c r="P27" s="1">
        <f t="shared" si="34"/>
        <v>2.5535000000000001</v>
      </c>
      <c r="Q27" s="1">
        <f t="shared" si="34"/>
        <v>2.5535000000000001</v>
      </c>
      <c r="R27" s="1">
        <f t="shared" si="41"/>
        <v>2.5535000000000001</v>
      </c>
      <c r="S27" s="1">
        <f t="shared" si="34"/>
        <v>2.5535000000000001</v>
      </c>
      <c r="T27" s="1">
        <f t="shared" si="4"/>
        <v>2.5535000000000001</v>
      </c>
      <c r="U27" s="1">
        <f t="shared" si="4"/>
        <v>2.5535000000000001</v>
      </c>
      <c r="V27" s="1">
        <f t="shared" si="4"/>
        <v>2.5535000000000001</v>
      </c>
      <c r="W27" s="1">
        <f t="shared" si="4"/>
        <v>2.5535000000000001</v>
      </c>
      <c r="X27" s="1">
        <f t="shared" si="4"/>
        <v>2.5535000000000001</v>
      </c>
      <c r="Y27" s="1">
        <f t="shared" si="4"/>
        <v>2.5535000000000001</v>
      </c>
      <c r="Z27" s="1">
        <f t="shared" si="4"/>
        <v>2.5535000000000001</v>
      </c>
      <c r="AA27" s="1">
        <f t="shared" si="4"/>
        <v>2.5535000000000001</v>
      </c>
      <c r="AB27" s="1">
        <f t="shared" si="4"/>
        <v>2.5535000000000001</v>
      </c>
      <c r="AC27" s="1">
        <f t="shared" si="4"/>
        <v>2.5535000000000001</v>
      </c>
      <c r="AD27" s="1">
        <f t="shared" si="4"/>
        <v>2.5535000000000001</v>
      </c>
      <c r="AE27" s="1">
        <f t="shared" si="4"/>
        <v>2.5535000000000001</v>
      </c>
      <c r="AF27" s="1">
        <f t="shared" si="5"/>
        <v>2.5535000000000001</v>
      </c>
      <c r="AG27" s="1">
        <f t="shared" si="5"/>
        <v>2.5535000000000001</v>
      </c>
      <c r="AH27" s="1">
        <f t="shared" si="5"/>
        <v>2.5535000000000001</v>
      </c>
      <c r="AI27" s="1">
        <f t="shared" si="5"/>
        <v>2.5535000000000001</v>
      </c>
      <c r="AJ27" s="1">
        <f t="shared" si="5"/>
        <v>2.5535000000000001</v>
      </c>
      <c r="AK27" s="1">
        <f t="shared" si="5"/>
        <v>2.5535000000000001</v>
      </c>
      <c r="AL27" s="1">
        <f t="shared" si="5"/>
        <v>2.5535000000000001</v>
      </c>
      <c r="AM27" s="1">
        <f t="shared" si="40"/>
        <v>2.5535000000000001</v>
      </c>
      <c r="AN27" s="1">
        <f t="shared" si="40"/>
        <v>2.5535000000000001</v>
      </c>
      <c r="AO27" s="1">
        <f t="shared" si="40"/>
        <v>2.5535000000000001</v>
      </c>
      <c r="AP27" s="1">
        <f t="shared" si="40"/>
        <v>2.5535000000000001</v>
      </c>
      <c r="AQ27" s="1">
        <f t="shared" si="39"/>
        <v>2.5535000000000001</v>
      </c>
      <c r="AR27" s="1">
        <f t="shared" si="39"/>
        <v>2.5535000000000001</v>
      </c>
      <c r="AS27" s="1">
        <f t="shared" si="39"/>
        <v>2.5535000000000001</v>
      </c>
      <c r="AT27" s="1">
        <f t="shared" si="39"/>
        <v>2.5535000000000001</v>
      </c>
      <c r="AU27" s="1">
        <f t="shared" si="39"/>
        <v>2.5535000000000001</v>
      </c>
      <c r="AV27" s="1">
        <f t="shared" si="39"/>
        <v>2.5535000000000001</v>
      </c>
      <c r="AW27" s="1">
        <f t="shared" si="39"/>
        <v>2.5535000000000001</v>
      </c>
      <c r="AX27" s="1">
        <f t="shared" si="39"/>
        <v>2.5535000000000001</v>
      </c>
      <c r="AY27" s="1">
        <f t="shared" si="13"/>
        <v>2.5535000000000001</v>
      </c>
      <c r="AZ27" s="1">
        <f t="shared" si="13"/>
        <v>2.5535000000000001</v>
      </c>
      <c r="BA27" s="1">
        <f t="shared" si="13"/>
        <v>2.5535000000000001</v>
      </c>
      <c r="BB27" s="1">
        <f t="shared" si="13"/>
        <v>2.5535000000000001</v>
      </c>
      <c r="BC27" s="1">
        <f t="shared" si="13"/>
        <v>2.5535000000000001</v>
      </c>
      <c r="BD27" s="1">
        <f t="shared" si="13"/>
        <v>2.5535000000000001</v>
      </c>
      <c r="BE27" s="1">
        <f t="shared" si="13"/>
        <v>2.5535000000000001</v>
      </c>
      <c r="BF27" s="1">
        <f t="shared" si="13"/>
        <v>2.5535000000000001</v>
      </c>
      <c r="BG27" s="1">
        <v>2.5535000000000001</v>
      </c>
      <c r="BH27" s="1">
        <v>2.5535000000000001</v>
      </c>
      <c r="BI27" s="1">
        <v>2.5535000000000001</v>
      </c>
      <c r="BJ27" s="1">
        <v>2.5535000000000001</v>
      </c>
      <c r="BK27" s="1">
        <v>2.5535000000000001</v>
      </c>
      <c r="BL27" s="1">
        <f t="shared" si="23"/>
        <v>2.5535000000000001</v>
      </c>
      <c r="BM27" s="1">
        <f t="shared" si="23"/>
        <v>2.5535000000000001</v>
      </c>
      <c r="BN27" s="1">
        <f t="shared" si="47"/>
        <v>0</v>
      </c>
      <c r="BO27" s="1">
        <f t="shared" si="47"/>
        <v>2.5535000000000001</v>
      </c>
      <c r="BP27" s="1">
        <f t="shared" si="45"/>
        <v>2.5535000000000001</v>
      </c>
      <c r="BQ27" s="1">
        <f t="shared" si="45"/>
        <v>2.5535000000000001</v>
      </c>
      <c r="BR27" s="1">
        <f t="shared" si="45"/>
        <v>2.5535000000000001</v>
      </c>
      <c r="BS27" s="1">
        <f t="shared" si="45"/>
        <v>2.5535000000000001</v>
      </c>
      <c r="BT27" s="1">
        <f t="shared" si="45"/>
        <v>2.5535000000000001</v>
      </c>
      <c r="BU27" s="1">
        <f t="shared" si="45"/>
        <v>2.5535000000000001</v>
      </c>
      <c r="BV27" s="1">
        <f t="shared" si="45"/>
        <v>2.5535000000000001</v>
      </c>
      <c r="BW27" s="1">
        <f t="shared" si="45"/>
        <v>2.5535000000000001</v>
      </c>
      <c r="BX27" s="1">
        <f t="shared" si="45"/>
        <v>2.5535000000000001</v>
      </c>
      <c r="BY27" s="1">
        <f t="shared" si="45"/>
        <v>2.5535000000000001</v>
      </c>
      <c r="BZ27" s="1">
        <f t="shared" si="45"/>
        <v>2.5535000000000001</v>
      </c>
      <c r="CA27" s="1">
        <f t="shared" si="45"/>
        <v>2.5535000000000001</v>
      </c>
      <c r="CB27" s="1">
        <f t="shared" si="45"/>
        <v>2.5535000000000001</v>
      </c>
      <c r="CC27" s="1">
        <f t="shared" si="45"/>
        <v>2.5535000000000001</v>
      </c>
      <c r="CD27" s="1">
        <f t="shared" si="45"/>
        <v>2.5535000000000001</v>
      </c>
      <c r="CE27" s="1">
        <f t="shared" si="45"/>
        <v>2.5535000000000001</v>
      </c>
      <c r="CF27" s="1">
        <f t="shared" si="45"/>
        <v>2.5535000000000001</v>
      </c>
      <c r="CG27" s="1">
        <f t="shared" si="45"/>
        <v>2.5535000000000001</v>
      </c>
      <c r="CH27" s="1">
        <f t="shared" si="45"/>
        <v>2.5535000000000001</v>
      </c>
      <c r="CI27" s="1">
        <f t="shared" si="45"/>
        <v>2.5535000000000001</v>
      </c>
      <c r="CJ27" s="1">
        <f t="shared" si="45"/>
        <v>2.5535000000000001</v>
      </c>
      <c r="CK27" s="1">
        <f t="shared" si="45"/>
        <v>2.5535000000000001</v>
      </c>
      <c r="CL27" s="1">
        <f t="shared" si="45"/>
        <v>2.5535000000000001</v>
      </c>
      <c r="CM27" s="1">
        <f t="shared" si="45"/>
        <v>2.5535000000000001</v>
      </c>
      <c r="CN27" s="1">
        <f t="shared" si="45"/>
        <v>2.5535000000000001</v>
      </c>
      <c r="CO27" s="1">
        <f t="shared" si="45"/>
        <v>2.5535000000000001</v>
      </c>
      <c r="CP27" s="1">
        <f t="shared" si="45"/>
        <v>2.5535000000000001</v>
      </c>
      <c r="CQ27" s="1">
        <f t="shared" si="26"/>
        <v>2.5535000000000001</v>
      </c>
      <c r="CR27" s="1">
        <f t="shared" si="26"/>
        <v>2.5535000000000001</v>
      </c>
      <c r="CS27" s="1">
        <f t="shared" si="26"/>
        <v>2.5535000000000001</v>
      </c>
      <c r="CT27" s="1">
        <f t="shared" si="26"/>
        <v>2.5535000000000001</v>
      </c>
      <c r="CU27" s="1">
        <f t="shared" si="14"/>
        <v>2.5535000000000001</v>
      </c>
      <c r="CV27" s="1">
        <f t="shared" si="15"/>
        <v>2.5535000000000001</v>
      </c>
      <c r="CW27" s="1">
        <f t="shared" si="16"/>
        <v>2.5535000000000001</v>
      </c>
      <c r="CX27" s="1">
        <v>2.5535000000000001</v>
      </c>
      <c r="CY27" s="1">
        <f t="shared" si="46"/>
        <v>2.5535000000000001</v>
      </c>
      <c r="CZ27" s="1">
        <f t="shared" si="46"/>
        <v>2.5535000000000001</v>
      </c>
      <c r="DA27" s="1">
        <f t="shared" si="46"/>
        <v>2.5535000000000001</v>
      </c>
      <c r="DB27" s="1">
        <f t="shared" si="46"/>
        <v>2.5535000000000001</v>
      </c>
      <c r="DC27" s="1">
        <f t="shared" si="46"/>
        <v>2.5535000000000001</v>
      </c>
      <c r="DD27" s="1">
        <f t="shared" si="46"/>
        <v>2.5535000000000001</v>
      </c>
      <c r="DE27" s="1">
        <f t="shared" si="46"/>
        <v>2.5535000000000001</v>
      </c>
      <c r="DF27" s="1">
        <f t="shared" si="46"/>
        <v>2.5535000000000001</v>
      </c>
      <c r="DG27" s="1">
        <v>2.5535000000000001</v>
      </c>
      <c r="DH27" s="13">
        <v>2.6383255174556499</v>
      </c>
    </row>
    <row r="28" spans="1:112" x14ac:dyDescent="0.2">
      <c r="A28" s="5" t="s">
        <v>24</v>
      </c>
      <c r="B28" s="1"/>
      <c r="C28" s="2">
        <v>0.37859999999999999</v>
      </c>
      <c r="D28" s="2">
        <v>0.37859999999999999</v>
      </c>
      <c r="E28" s="2">
        <v>0.37859999999999999</v>
      </c>
      <c r="F28" s="1"/>
      <c r="G28" s="2">
        <v>0.37990000000000002</v>
      </c>
      <c r="H28" s="1"/>
      <c r="I28" s="2">
        <v>0.37830000000000003</v>
      </c>
      <c r="J28" s="1"/>
      <c r="K28" s="2">
        <v>0.37990000000000002</v>
      </c>
      <c r="L28" s="2">
        <v>0</v>
      </c>
      <c r="M28" s="1">
        <f t="shared" si="29"/>
        <v>0.37859999999999999</v>
      </c>
      <c r="N28" s="1">
        <f t="shared" si="34"/>
        <v>0.37859999999999999</v>
      </c>
      <c r="O28" s="1">
        <f t="shared" si="34"/>
        <v>0.37859999999999999</v>
      </c>
      <c r="P28" s="1">
        <f t="shared" si="34"/>
        <v>0.37859999999999999</v>
      </c>
      <c r="Q28" s="1">
        <f t="shared" si="34"/>
        <v>0.37859999999999999</v>
      </c>
      <c r="R28" s="1">
        <f t="shared" si="41"/>
        <v>0.37859999999999999</v>
      </c>
      <c r="S28" s="1">
        <f t="shared" si="34"/>
        <v>0.37859999999999999</v>
      </c>
      <c r="T28" s="4">
        <f t="shared" ref="T28:W28" si="48">$L28</f>
        <v>0</v>
      </c>
      <c r="U28" s="4">
        <f t="shared" si="48"/>
        <v>0</v>
      </c>
      <c r="V28" s="4">
        <f t="shared" si="48"/>
        <v>0</v>
      </c>
      <c r="W28" s="4">
        <f t="shared" si="48"/>
        <v>0</v>
      </c>
      <c r="X28" s="1">
        <f t="shared" ref="X28:AL37" si="49">$C28</f>
        <v>0.37859999999999999</v>
      </c>
      <c r="Y28" s="1">
        <f t="shared" si="49"/>
        <v>0.37859999999999999</v>
      </c>
      <c r="Z28" s="1">
        <f t="shared" si="49"/>
        <v>0.37859999999999999</v>
      </c>
      <c r="AA28" s="1">
        <f t="shared" si="49"/>
        <v>0.37859999999999999</v>
      </c>
      <c r="AB28" s="1">
        <f t="shared" si="49"/>
        <v>0.37859999999999999</v>
      </c>
      <c r="AC28" s="1">
        <f t="shared" si="49"/>
        <v>0.37859999999999999</v>
      </c>
      <c r="AD28" s="1">
        <f t="shared" si="49"/>
        <v>0.37859999999999999</v>
      </c>
      <c r="AE28" s="1">
        <f t="shared" si="49"/>
        <v>0.37859999999999999</v>
      </c>
      <c r="AF28" s="1">
        <f t="shared" si="5"/>
        <v>0.37859999999999999</v>
      </c>
      <c r="AG28" s="1">
        <f t="shared" si="5"/>
        <v>0.37859999999999999</v>
      </c>
      <c r="AH28" s="1">
        <f t="shared" si="5"/>
        <v>0.37859999999999999</v>
      </c>
      <c r="AI28" s="1">
        <f t="shared" si="5"/>
        <v>0.37859999999999999</v>
      </c>
      <c r="AJ28" s="1">
        <f t="shared" si="5"/>
        <v>0.37859999999999999</v>
      </c>
      <c r="AK28" s="1">
        <f t="shared" si="5"/>
        <v>0.37859999999999999</v>
      </c>
      <c r="AL28" s="1">
        <f t="shared" si="5"/>
        <v>0.37859999999999999</v>
      </c>
      <c r="AM28" s="1">
        <f t="shared" si="40"/>
        <v>0.37859999999999999</v>
      </c>
      <c r="AN28" s="1">
        <f t="shared" si="40"/>
        <v>0.37859999999999999</v>
      </c>
      <c r="AO28" s="1">
        <f t="shared" si="40"/>
        <v>0.37859999999999999</v>
      </c>
      <c r="AP28" s="1">
        <f t="shared" si="40"/>
        <v>0.37859999999999999</v>
      </c>
      <c r="AQ28" s="1">
        <f t="shared" si="39"/>
        <v>0.37859999999999999</v>
      </c>
      <c r="AR28" s="1">
        <f t="shared" si="39"/>
        <v>0.37859999999999999</v>
      </c>
      <c r="AS28" s="1">
        <f t="shared" si="39"/>
        <v>0.37859999999999999</v>
      </c>
      <c r="AT28" s="1">
        <f t="shared" si="39"/>
        <v>0.37859999999999999</v>
      </c>
      <c r="AU28" s="1">
        <f t="shared" si="39"/>
        <v>0.37859999999999999</v>
      </c>
      <c r="AV28" s="1">
        <f t="shared" si="39"/>
        <v>0.37859999999999999</v>
      </c>
      <c r="AW28" s="1">
        <f t="shared" si="39"/>
        <v>0.37859999999999999</v>
      </c>
      <c r="AX28" s="1">
        <f t="shared" si="39"/>
        <v>0.37859999999999999</v>
      </c>
      <c r="AY28" s="4">
        <f t="shared" ref="AY28:BB28" si="50">$L28</f>
        <v>0</v>
      </c>
      <c r="AZ28" s="4">
        <f t="shared" si="50"/>
        <v>0</v>
      </c>
      <c r="BA28" s="4">
        <f t="shared" si="50"/>
        <v>0</v>
      </c>
      <c r="BB28" s="4">
        <f t="shared" si="50"/>
        <v>0</v>
      </c>
      <c r="BC28" s="1">
        <f t="shared" ref="BC28:BF37" si="51">$C28</f>
        <v>0.37859999999999999</v>
      </c>
      <c r="BD28" s="1">
        <f t="shared" si="51"/>
        <v>0.37859999999999999</v>
      </c>
      <c r="BE28" s="2">
        <v>0</v>
      </c>
      <c r="BF28" s="2">
        <v>0</v>
      </c>
      <c r="BG28" s="1">
        <v>0.37859999999999999</v>
      </c>
      <c r="BH28" s="1">
        <v>0.37859999999999999</v>
      </c>
      <c r="BI28" s="1">
        <v>0.37859999999999999</v>
      </c>
      <c r="BJ28" s="1">
        <v>0.37859999999999999</v>
      </c>
      <c r="BK28" s="2">
        <v>0</v>
      </c>
      <c r="BL28" s="1">
        <f t="shared" si="23"/>
        <v>0.37859999999999999</v>
      </c>
      <c r="BM28" s="1">
        <f t="shared" si="23"/>
        <v>0.37859999999999999</v>
      </c>
      <c r="BN28" s="1">
        <f t="shared" si="47"/>
        <v>0</v>
      </c>
      <c r="BO28" s="1">
        <f t="shared" si="47"/>
        <v>0.37859999999999999</v>
      </c>
      <c r="BP28" s="1">
        <f t="shared" si="45"/>
        <v>0.37859999999999999</v>
      </c>
      <c r="BQ28" s="1">
        <f t="shared" si="45"/>
        <v>0.37859999999999999</v>
      </c>
      <c r="BR28" s="1">
        <f t="shared" si="45"/>
        <v>0.37859999999999999</v>
      </c>
      <c r="BS28" s="1">
        <f t="shared" si="45"/>
        <v>0.37859999999999999</v>
      </c>
      <c r="BT28" s="1">
        <f t="shared" si="45"/>
        <v>0.37859999999999999</v>
      </c>
      <c r="BU28" s="1">
        <f t="shared" si="45"/>
        <v>0</v>
      </c>
      <c r="BV28" s="1">
        <f t="shared" si="45"/>
        <v>0</v>
      </c>
      <c r="BW28" s="1">
        <f t="shared" si="45"/>
        <v>0.37859999999999999</v>
      </c>
      <c r="BX28" s="1">
        <f t="shared" si="45"/>
        <v>0.37859999999999999</v>
      </c>
      <c r="BY28" s="1">
        <f t="shared" si="45"/>
        <v>0.37859999999999999</v>
      </c>
      <c r="BZ28" s="1">
        <f t="shared" si="45"/>
        <v>0.37859999999999999</v>
      </c>
      <c r="CA28" s="1">
        <f t="shared" si="45"/>
        <v>0.37859999999999999</v>
      </c>
      <c r="CB28" s="1">
        <f t="shared" si="45"/>
        <v>0.37859999999999999</v>
      </c>
      <c r="CC28" s="1">
        <f t="shared" si="45"/>
        <v>0.37859999999999999</v>
      </c>
      <c r="CD28" s="1">
        <f t="shared" si="45"/>
        <v>0.37859999999999999</v>
      </c>
      <c r="CE28" s="1">
        <f t="shared" si="45"/>
        <v>0.37859999999999999</v>
      </c>
      <c r="CF28" s="1">
        <f t="shared" si="45"/>
        <v>0.37859999999999999</v>
      </c>
      <c r="CG28" s="1">
        <f t="shared" si="45"/>
        <v>0.37859999999999999</v>
      </c>
      <c r="CH28" s="1">
        <f t="shared" si="45"/>
        <v>0.37859999999999999</v>
      </c>
      <c r="CI28" s="1">
        <f t="shared" si="45"/>
        <v>0.37859999999999999</v>
      </c>
      <c r="CJ28" s="1">
        <f t="shared" si="45"/>
        <v>0.37859999999999999</v>
      </c>
      <c r="CK28" s="1">
        <f t="shared" si="45"/>
        <v>0.37859999999999999</v>
      </c>
      <c r="CL28" s="1">
        <f t="shared" si="45"/>
        <v>0.37859999999999999</v>
      </c>
      <c r="CM28" s="1">
        <f t="shared" si="45"/>
        <v>0.37859999999999999</v>
      </c>
      <c r="CN28" s="1">
        <f t="shared" si="45"/>
        <v>0.37859999999999999</v>
      </c>
      <c r="CO28" s="1">
        <f t="shared" si="45"/>
        <v>0.37859999999999999</v>
      </c>
      <c r="CP28" s="1">
        <f t="shared" si="45"/>
        <v>0.37859999999999999</v>
      </c>
      <c r="CQ28" s="1">
        <f t="shared" si="26"/>
        <v>0.37859999999999999</v>
      </c>
      <c r="CR28" s="1">
        <f t="shared" si="26"/>
        <v>0.37859999999999999</v>
      </c>
      <c r="CS28" s="1">
        <f t="shared" si="26"/>
        <v>0.37859999999999999</v>
      </c>
      <c r="CT28" s="1">
        <f t="shared" si="26"/>
        <v>0.37859999999999999</v>
      </c>
      <c r="CU28" s="1">
        <f t="shared" si="14"/>
        <v>0</v>
      </c>
      <c r="CV28" s="1">
        <f t="shared" si="15"/>
        <v>0.37859999999999999</v>
      </c>
      <c r="CW28" s="2">
        <f>U28</f>
        <v>0</v>
      </c>
      <c r="CX28" s="1">
        <v>0.37859999999999999</v>
      </c>
      <c r="CY28" s="1">
        <f t="shared" si="46"/>
        <v>0</v>
      </c>
      <c r="CZ28" s="1">
        <f t="shared" si="46"/>
        <v>0.37859999999999999</v>
      </c>
      <c r="DA28" s="1">
        <f t="shared" si="46"/>
        <v>0.37859999999999999</v>
      </c>
      <c r="DB28" s="1">
        <f t="shared" si="46"/>
        <v>0.37859999999999999</v>
      </c>
      <c r="DC28" s="1">
        <f t="shared" si="46"/>
        <v>0.37859999999999999</v>
      </c>
      <c r="DD28" s="1">
        <f t="shared" si="46"/>
        <v>0.37859999999999999</v>
      </c>
      <c r="DE28" s="1">
        <f t="shared" si="46"/>
        <v>0.37859999999999999</v>
      </c>
      <c r="DF28" s="1">
        <f t="shared" si="46"/>
        <v>0.37859999999999999</v>
      </c>
      <c r="DG28" s="1">
        <v>0.37859999999999999</v>
      </c>
      <c r="DH28" s="13">
        <v>0.37998291390761302</v>
      </c>
    </row>
    <row r="29" spans="1:112" x14ac:dyDescent="0.2">
      <c r="A29" t="s">
        <v>64</v>
      </c>
      <c r="B29" s="3">
        <v>1</v>
      </c>
      <c r="C29" s="1">
        <f t="shared" ref="C29:E35" si="52">$B29</f>
        <v>1</v>
      </c>
      <c r="D29" s="1">
        <f t="shared" si="52"/>
        <v>1</v>
      </c>
      <c r="E29" s="1">
        <f t="shared" si="52"/>
        <v>1</v>
      </c>
      <c r="F29" s="1">
        <f t="shared" ref="F29:W29" si="53">$C29</f>
        <v>1</v>
      </c>
      <c r="G29" s="1">
        <f t="shared" si="53"/>
        <v>1</v>
      </c>
      <c r="H29" s="1">
        <f t="shared" si="53"/>
        <v>1</v>
      </c>
      <c r="I29" s="1">
        <f t="shared" si="53"/>
        <v>1</v>
      </c>
      <c r="J29" s="1">
        <f t="shared" si="53"/>
        <v>1</v>
      </c>
      <c r="K29" s="1">
        <f t="shared" si="53"/>
        <v>1</v>
      </c>
      <c r="L29" s="1">
        <f t="shared" si="53"/>
        <v>1</v>
      </c>
      <c r="M29" s="1">
        <f t="shared" si="53"/>
        <v>1</v>
      </c>
      <c r="N29" s="1">
        <f t="shared" si="53"/>
        <v>1</v>
      </c>
      <c r="O29" s="1">
        <f t="shared" si="53"/>
        <v>1</v>
      </c>
      <c r="P29" s="1">
        <f t="shared" si="53"/>
        <v>1</v>
      </c>
      <c r="Q29" s="1">
        <f t="shared" si="53"/>
        <v>1</v>
      </c>
      <c r="R29" s="1">
        <f t="shared" si="53"/>
        <v>1</v>
      </c>
      <c r="S29" s="1">
        <f t="shared" si="53"/>
        <v>1</v>
      </c>
      <c r="T29" s="1">
        <f t="shared" si="53"/>
        <v>1</v>
      </c>
      <c r="U29" s="1">
        <f t="shared" si="53"/>
        <v>1</v>
      </c>
      <c r="V29" s="1">
        <f t="shared" si="53"/>
        <v>1</v>
      </c>
      <c r="W29" s="1">
        <f t="shared" si="53"/>
        <v>1</v>
      </c>
      <c r="X29" s="1">
        <f t="shared" ref="V29:AE30" si="54">$C29</f>
        <v>1</v>
      </c>
      <c r="Y29" s="1">
        <f t="shared" si="54"/>
        <v>1</v>
      </c>
      <c r="Z29" s="1">
        <f t="shared" si="54"/>
        <v>1</v>
      </c>
      <c r="AA29" s="1">
        <f t="shared" si="54"/>
        <v>1</v>
      </c>
      <c r="AB29" s="1">
        <f t="shared" si="54"/>
        <v>1</v>
      </c>
      <c r="AC29" s="1">
        <f t="shared" si="54"/>
        <v>1</v>
      </c>
      <c r="AD29" s="1">
        <f t="shared" si="54"/>
        <v>1</v>
      </c>
      <c r="AE29" s="1">
        <f t="shared" si="54"/>
        <v>1</v>
      </c>
      <c r="AF29" s="2">
        <v>0.5</v>
      </c>
      <c r="AG29" s="2">
        <v>0.9</v>
      </c>
      <c r="AH29" s="2">
        <v>1.1000000000000001</v>
      </c>
      <c r="AI29" s="2">
        <v>2</v>
      </c>
      <c r="AJ29" s="2">
        <v>1</v>
      </c>
      <c r="AK29" s="2">
        <v>1</v>
      </c>
      <c r="AL29" s="2">
        <v>1</v>
      </c>
      <c r="AM29" s="1">
        <f t="shared" si="40"/>
        <v>1</v>
      </c>
      <c r="AN29" s="1">
        <f t="shared" si="40"/>
        <v>1</v>
      </c>
      <c r="AO29" s="1">
        <f t="shared" si="40"/>
        <v>1</v>
      </c>
      <c r="AP29" s="1">
        <f t="shared" si="40"/>
        <v>1</v>
      </c>
      <c r="AQ29" s="1">
        <f t="shared" si="39"/>
        <v>1</v>
      </c>
      <c r="AR29" s="1">
        <f t="shared" si="39"/>
        <v>1</v>
      </c>
      <c r="AS29" s="1">
        <f t="shared" si="39"/>
        <v>1</v>
      </c>
      <c r="AT29" s="1">
        <f t="shared" si="39"/>
        <v>1</v>
      </c>
      <c r="AU29" s="1">
        <f t="shared" si="39"/>
        <v>1</v>
      </c>
      <c r="AV29" s="1">
        <f t="shared" si="39"/>
        <v>1</v>
      </c>
      <c r="AW29" s="1">
        <f t="shared" si="39"/>
        <v>1</v>
      </c>
      <c r="AX29" s="1">
        <f t="shared" si="39"/>
        <v>1</v>
      </c>
      <c r="AY29" s="1">
        <f t="shared" ref="AY29:BB37" si="55">$C29</f>
        <v>1</v>
      </c>
      <c r="AZ29" s="1">
        <f t="shared" si="55"/>
        <v>1</v>
      </c>
      <c r="BA29" s="1">
        <f t="shared" si="55"/>
        <v>1</v>
      </c>
      <c r="BB29" s="1">
        <f t="shared" si="55"/>
        <v>1</v>
      </c>
      <c r="BC29" s="1">
        <f t="shared" si="51"/>
        <v>1</v>
      </c>
      <c r="BD29" s="1">
        <f t="shared" si="51"/>
        <v>1</v>
      </c>
      <c r="BE29" s="1">
        <f t="shared" si="13"/>
        <v>1</v>
      </c>
      <c r="BF29" s="1">
        <f t="shared" si="51"/>
        <v>1</v>
      </c>
      <c r="BG29" s="1">
        <v>1</v>
      </c>
      <c r="BH29" s="1">
        <v>1</v>
      </c>
      <c r="BI29" s="1">
        <v>1</v>
      </c>
      <c r="BJ29" s="1">
        <v>1</v>
      </c>
      <c r="BK29" s="1">
        <v>1</v>
      </c>
      <c r="BL29" s="1">
        <f t="shared" si="23"/>
        <v>1</v>
      </c>
      <c r="BM29" s="1">
        <f t="shared" si="23"/>
        <v>1</v>
      </c>
      <c r="BN29" s="1">
        <f t="shared" si="47"/>
        <v>1</v>
      </c>
      <c r="BO29" s="1">
        <f t="shared" si="47"/>
        <v>1</v>
      </c>
      <c r="BP29" s="1">
        <f t="shared" si="45"/>
        <v>1</v>
      </c>
      <c r="BQ29" s="1">
        <f t="shared" si="45"/>
        <v>1</v>
      </c>
      <c r="BR29" s="1">
        <f t="shared" si="45"/>
        <v>1</v>
      </c>
      <c r="BS29" s="1">
        <f t="shared" si="45"/>
        <v>1</v>
      </c>
      <c r="BT29" s="1">
        <f t="shared" si="45"/>
        <v>1</v>
      </c>
      <c r="BU29" s="1">
        <f t="shared" si="45"/>
        <v>1</v>
      </c>
      <c r="BV29" s="1">
        <f t="shared" si="45"/>
        <v>1</v>
      </c>
      <c r="BW29" s="1">
        <f t="shared" si="45"/>
        <v>1</v>
      </c>
      <c r="BX29" s="1">
        <f t="shared" si="45"/>
        <v>1</v>
      </c>
      <c r="BY29" s="1">
        <f t="shared" si="45"/>
        <v>1</v>
      </c>
      <c r="BZ29" s="1">
        <f t="shared" si="45"/>
        <v>1</v>
      </c>
      <c r="CA29" s="1">
        <f t="shared" si="45"/>
        <v>1</v>
      </c>
      <c r="CB29" s="1">
        <f t="shared" si="45"/>
        <v>1</v>
      </c>
      <c r="CC29" s="1">
        <f t="shared" si="45"/>
        <v>1</v>
      </c>
      <c r="CD29" s="1">
        <f t="shared" si="45"/>
        <v>1</v>
      </c>
      <c r="CE29" s="1">
        <f t="shared" si="45"/>
        <v>0.5</v>
      </c>
      <c r="CF29" s="1">
        <f t="shared" si="45"/>
        <v>0.9</v>
      </c>
      <c r="CG29" s="1">
        <f t="shared" si="45"/>
        <v>1.1000000000000001</v>
      </c>
      <c r="CH29" s="1">
        <f t="shared" si="45"/>
        <v>2</v>
      </c>
      <c r="CI29" s="1">
        <f t="shared" si="45"/>
        <v>1</v>
      </c>
      <c r="CJ29" s="1">
        <f t="shared" si="45"/>
        <v>1</v>
      </c>
      <c r="CK29" s="1">
        <f t="shared" si="45"/>
        <v>1</v>
      </c>
      <c r="CL29" s="1">
        <f t="shared" si="45"/>
        <v>1</v>
      </c>
      <c r="CM29" s="1">
        <f t="shared" si="45"/>
        <v>1</v>
      </c>
      <c r="CN29" s="1">
        <f t="shared" si="45"/>
        <v>1</v>
      </c>
      <c r="CO29" s="1">
        <f t="shared" si="45"/>
        <v>1</v>
      </c>
      <c r="CP29" s="1">
        <f t="shared" si="45"/>
        <v>1</v>
      </c>
      <c r="CQ29" s="1">
        <f t="shared" si="26"/>
        <v>1</v>
      </c>
      <c r="CR29" s="1">
        <f t="shared" si="26"/>
        <v>1</v>
      </c>
      <c r="CS29" s="1">
        <f t="shared" si="26"/>
        <v>1</v>
      </c>
      <c r="CT29" s="1">
        <f t="shared" si="26"/>
        <v>1</v>
      </c>
      <c r="CU29" s="1">
        <f t="shared" si="14"/>
        <v>1</v>
      </c>
      <c r="CV29" s="1">
        <f t="shared" si="15"/>
        <v>1</v>
      </c>
      <c r="CW29" s="1">
        <f t="shared" si="16"/>
        <v>1</v>
      </c>
      <c r="CX29" s="1">
        <v>1</v>
      </c>
      <c r="CY29" s="1">
        <f t="shared" si="46"/>
        <v>1</v>
      </c>
      <c r="CZ29" s="1">
        <f t="shared" si="46"/>
        <v>1</v>
      </c>
      <c r="DA29" s="1">
        <f t="shared" si="46"/>
        <v>1</v>
      </c>
      <c r="DB29" s="1">
        <f t="shared" si="46"/>
        <v>1</v>
      </c>
      <c r="DC29" s="1">
        <f t="shared" si="46"/>
        <v>1</v>
      </c>
      <c r="DD29" s="1">
        <f t="shared" si="46"/>
        <v>1</v>
      </c>
      <c r="DE29" s="1">
        <f t="shared" si="46"/>
        <v>1</v>
      </c>
      <c r="DF29" s="1">
        <f t="shared" si="46"/>
        <v>1</v>
      </c>
      <c r="DG29" s="1">
        <v>1</v>
      </c>
      <c r="DH29" s="1">
        <f t="shared" si="17"/>
        <v>1</v>
      </c>
    </row>
    <row r="30" spans="1:112" x14ac:dyDescent="0.2">
      <c r="A30" t="s">
        <v>63</v>
      </c>
      <c r="B30" s="3">
        <v>1</v>
      </c>
      <c r="C30" s="1">
        <f t="shared" si="52"/>
        <v>1</v>
      </c>
      <c r="D30" s="1">
        <f t="shared" si="52"/>
        <v>1</v>
      </c>
      <c r="E30" s="1">
        <f t="shared" si="52"/>
        <v>1</v>
      </c>
      <c r="F30" s="1">
        <f t="shared" ref="F30:U35" si="56">$C30</f>
        <v>1</v>
      </c>
      <c r="G30" s="1">
        <f t="shared" si="56"/>
        <v>1</v>
      </c>
      <c r="H30" s="1">
        <f t="shared" si="56"/>
        <v>1</v>
      </c>
      <c r="I30" s="1">
        <f t="shared" si="56"/>
        <v>1</v>
      </c>
      <c r="J30" s="1">
        <f t="shared" si="56"/>
        <v>1</v>
      </c>
      <c r="K30" s="1">
        <f t="shared" si="56"/>
        <v>1</v>
      </c>
      <c r="L30" s="1">
        <f t="shared" si="56"/>
        <v>1</v>
      </c>
      <c r="M30" s="1">
        <f t="shared" si="56"/>
        <v>1</v>
      </c>
      <c r="N30" s="1">
        <f t="shared" si="56"/>
        <v>1</v>
      </c>
      <c r="O30" s="1">
        <f t="shared" si="56"/>
        <v>1</v>
      </c>
      <c r="P30" s="1">
        <f t="shared" si="56"/>
        <v>1</v>
      </c>
      <c r="Q30" s="1">
        <f t="shared" si="56"/>
        <v>1</v>
      </c>
      <c r="R30" s="1">
        <f t="shared" si="56"/>
        <v>1</v>
      </c>
      <c r="S30" s="1">
        <f t="shared" si="56"/>
        <v>1</v>
      </c>
      <c r="T30" s="1">
        <f t="shared" si="56"/>
        <v>1</v>
      </c>
      <c r="U30" s="1">
        <f t="shared" si="56"/>
        <v>1</v>
      </c>
      <c r="V30" s="1">
        <f t="shared" si="54"/>
        <v>1</v>
      </c>
      <c r="W30" s="1">
        <f t="shared" si="54"/>
        <v>1</v>
      </c>
      <c r="X30" s="1">
        <f t="shared" si="54"/>
        <v>1</v>
      </c>
      <c r="Y30" s="1">
        <f t="shared" si="54"/>
        <v>1</v>
      </c>
      <c r="Z30" s="1">
        <f t="shared" si="54"/>
        <v>1</v>
      </c>
      <c r="AA30" s="1">
        <f t="shared" si="54"/>
        <v>1</v>
      </c>
      <c r="AB30" s="1">
        <f t="shared" si="54"/>
        <v>1</v>
      </c>
      <c r="AC30" s="1">
        <f t="shared" si="54"/>
        <v>1</v>
      </c>
      <c r="AD30" s="1">
        <f t="shared" si="54"/>
        <v>1</v>
      </c>
      <c r="AE30" s="1">
        <f t="shared" si="54"/>
        <v>1</v>
      </c>
      <c r="AF30" s="2">
        <v>1</v>
      </c>
      <c r="AG30" s="2">
        <v>1</v>
      </c>
      <c r="AH30" s="2">
        <v>1</v>
      </c>
      <c r="AI30" s="2">
        <v>1</v>
      </c>
      <c r="AJ30" s="2">
        <v>0</v>
      </c>
      <c r="AK30" s="2">
        <v>0.5</v>
      </c>
      <c r="AL30" s="2">
        <v>2</v>
      </c>
      <c r="AM30" s="1">
        <f t="shared" si="40"/>
        <v>1</v>
      </c>
      <c r="AN30" s="1">
        <f t="shared" si="40"/>
        <v>1</v>
      </c>
      <c r="AO30" s="1">
        <f t="shared" si="40"/>
        <v>1</v>
      </c>
      <c r="AP30" s="1">
        <f t="shared" si="40"/>
        <v>1</v>
      </c>
      <c r="AQ30" s="1">
        <f t="shared" si="39"/>
        <v>1</v>
      </c>
      <c r="AR30" s="1">
        <f t="shared" si="39"/>
        <v>1</v>
      </c>
      <c r="AS30" s="1">
        <f t="shared" si="39"/>
        <v>1</v>
      </c>
      <c r="AT30" s="1">
        <f t="shared" si="39"/>
        <v>1</v>
      </c>
      <c r="AU30" s="1">
        <f t="shared" si="39"/>
        <v>1</v>
      </c>
      <c r="AV30" s="1">
        <f t="shared" si="39"/>
        <v>1</v>
      </c>
      <c r="AW30" s="1">
        <f t="shared" si="39"/>
        <v>1</v>
      </c>
      <c r="AX30" s="1">
        <f t="shared" si="39"/>
        <v>1</v>
      </c>
      <c r="AY30" s="1">
        <f t="shared" si="55"/>
        <v>1</v>
      </c>
      <c r="AZ30" s="1">
        <f t="shared" si="55"/>
        <v>1</v>
      </c>
      <c r="BA30" s="1">
        <f t="shared" si="55"/>
        <v>1</v>
      </c>
      <c r="BB30" s="1">
        <f t="shared" si="55"/>
        <v>1</v>
      </c>
      <c r="BC30" s="1">
        <f t="shared" si="51"/>
        <v>1</v>
      </c>
      <c r="BD30" s="1">
        <f t="shared" si="51"/>
        <v>1</v>
      </c>
      <c r="BE30" s="1">
        <f t="shared" si="51"/>
        <v>1</v>
      </c>
      <c r="BF30" s="1">
        <f t="shared" si="51"/>
        <v>1</v>
      </c>
      <c r="BG30" s="1">
        <v>1</v>
      </c>
      <c r="BH30" s="1">
        <v>1</v>
      </c>
      <c r="BI30" s="1">
        <v>1</v>
      </c>
      <c r="BJ30" s="1">
        <v>1</v>
      </c>
      <c r="BK30" s="1">
        <v>1</v>
      </c>
      <c r="BL30" s="1">
        <f t="shared" si="23"/>
        <v>1</v>
      </c>
      <c r="BM30" s="1">
        <f t="shared" si="23"/>
        <v>1</v>
      </c>
      <c r="BN30" s="1">
        <f t="shared" si="47"/>
        <v>1</v>
      </c>
      <c r="BO30" s="1">
        <f t="shared" si="47"/>
        <v>1</v>
      </c>
      <c r="BP30" s="1">
        <f t="shared" si="45"/>
        <v>1</v>
      </c>
      <c r="BQ30" s="1">
        <f t="shared" si="45"/>
        <v>1</v>
      </c>
      <c r="BR30" s="1">
        <f t="shared" si="45"/>
        <v>1</v>
      </c>
      <c r="BS30" s="1">
        <f t="shared" si="45"/>
        <v>1</v>
      </c>
      <c r="BT30" s="1">
        <f t="shared" si="45"/>
        <v>1</v>
      </c>
      <c r="BU30" s="1">
        <f t="shared" si="45"/>
        <v>1</v>
      </c>
      <c r="BV30" s="1">
        <f t="shared" si="45"/>
        <v>1</v>
      </c>
      <c r="BW30" s="1">
        <f t="shared" si="45"/>
        <v>1</v>
      </c>
      <c r="BX30" s="1">
        <f t="shared" si="45"/>
        <v>1</v>
      </c>
      <c r="BY30" s="1">
        <f t="shared" si="45"/>
        <v>1</v>
      </c>
      <c r="BZ30" s="1">
        <f t="shared" si="45"/>
        <v>1</v>
      </c>
      <c r="CA30" s="1">
        <f t="shared" si="45"/>
        <v>1</v>
      </c>
      <c r="CB30" s="1">
        <f t="shared" si="45"/>
        <v>1</v>
      </c>
      <c r="CC30" s="1">
        <f t="shared" si="45"/>
        <v>1</v>
      </c>
      <c r="CD30" s="1">
        <f t="shared" si="45"/>
        <v>1</v>
      </c>
      <c r="CE30" s="1">
        <f t="shared" si="45"/>
        <v>1</v>
      </c>
      <c r="CF30" s="1">
        <f t="shared" si="45"/>
        <v>1</v>
      </c>
      <c r="CG30" s="1">
        <f t="shared" si="45"/>
        <v>1</v>
      </c>
      <c r="CH30" s="1">
        <f t="shared" si="45"/>
        <v>1</v>
      </c>
      <c r="CI30" s="1">
        <f t="shared" si="45"/>
        <v>0</v>
      </c>
      <c r="CJ30" s="1">
        <f t="shared" si="45"/>
        <v>0.5</v>
      </c>
      <c r="CK30" s="1">
        <f t="shared" si="45"/>
        <v>2</v>
      </c>
      <c r="CL30" s="1">
        <f t="shared" si="45"/>
        <v>1</v>
      </c>
      <c r="CM30" s="1">
        <f t="shared" si="45"/>
        <v>1</v>
      </c>
      <c r="CN30" s="1">
        <f t="shared" si="45"/>
        <v>1</v>
      </c>
      <c r="CO30" s="1">
        <f t="shared" si="45"/>
        <v>1</v>
      </c>
      <c r="CP30" s="1">
        <f t="shared" si="45"/>
        <v>1</v>
      </c>
      <c r="CQ30" s="1">
        <f t="shared" si="26"/>
        <v>1</v>
      </c>
      <c r="CR30" s="1">
        <f t="shared" si="26"/>
        <v>1</v>
      </c>
      <c r="CS30" s="1">
        <f t="shared" si="26"/>
        <v>1</v>
      </c>
      <c r="CT30" s="1">
        <f t="shared" si="26"/>
        <v>1</v>
      </c>
      <c r="CU30" s="1">
        <f t="shared" si="14"/>
        <v>1</v>
      </c>
      <c r="CV30" s="1">
        <f t="shared" si="15"/>
        <v>1</v>
      </c>
      <c r="CW30" s="1">
        <f t="shared" si="16"/>
        <v>1</v>
      </c>
      <c r="CX30" s="1">
        <v>1</v>
      </c>
      <c r="CY30" s="1">
        <f t="shared" si="46"/>
        <v>1</v>
      </c>
      <c r="CZ30" s="1">
        <f t="shared" si="46"/>
        <v>1</v>
      </c>
      <c r="DA30" s="1">
        <f t="shared" si="46"/>
        <v>1</v>
      </c>
      <c r="DB30" s="1">
        <f t="shared" si="46"/>
        <v>1</v>
      </c>
      <c r="DC30" s="1">
        <f t="shared" si="46"/>
        <v>1</v>
      </c>
      <c r="DD30" s="1">
        <f t="shared" si="46"/>
        <v>1</v>
      </c>
      <c r="DE30" s="1">
        <f t="shared" si="46"/>
        <v>1</v>
      </c>
      <c r="DF30" s="1">
        <f t="shared" si="46"/>
        <v>1</v>
      </c>
      <c r="DG30" s="1">
        <v>1</v>
      </c>
      <c r="DH30" s="1">
        <f t="shared" si="17"/>
        <v>1</v>
      </c>
    </row>
    <row r="31" spans="1:112" x14ac:dyDescent="0.2">
      <c r="A31" t="s">
        <v>25</v>
      </c>
      <c r="B31" s="3">
        <v>2</v>
      </c>
      <c r="C31" s="1">
        <f t="shared" si="52"/>
        <v>2</v>
      </c>
      <c r="D31" s="1">
        <f t="shared" si="52"/>
        <v>2</v>
      </c>
      <c r="E31" s="1">
        <f t="shared" si="52"/>
        <v>2</v>
      </c>
      <c r="F31" s="1">
        <f t="shared" si="56"/>
        <v>2</v>
      </c>
      <c r="G31" s="1">
        <f t="shared" si="56"/>
        <v>2</v>
      </c>
      <c r="H31" s="1">
        <f t="shared" si="56"/>
        <v>2</v>
      </c>
      <c r="I31" s="1">
        <f t="shared" si="56"/>
        <v>2</v>
      </c>
      <c r="J31" s="1">
        <f t="shared" si="56"/>
        <v>2</v>
      </c>
      <c r="K31" s="1">
        <f t="shared" si="56"/>
        <v>2</v>
      </c>
      <c r="L31" s="1">
        <f t="shared" si="34"/>
        <v>2</v>
      </c>
      <c r="M31" s="1">
        <f t="shared" si="29"/>
        <v>2</v>
      </c>
      <c r="N31" s="1">
        <f t="shared" si="34"/>
        <v>2</v>
      </c>
      <c r="O31" s="1">
        <f t="shared" si="34"/>
        <v>2</v>
      </c>
      <c r="P31" s="1">
        <f t="shared" si="34"/>
        <v>2</v>
      </c>
      <c r="Q31" s="1">
        <f t="shared" si="34"/>
        <v>2</v>
      </c>
      <c r="R31" s="1">
        <f t="shared" si="41"/>
        <v>2</v>
      </c>
      <c r="S31" s="1">
        <f t="shared" si="34"/>
        <v>2</v>
      </c>
      <c r="T31" s="1">
        <f t="shared" si="34"/>
        <v>2</v>
      </c>
      <c r="U31" s="1">
        <f t="shared" si="34"/>
        <v>2</v>
      </c>
      <c r="V31" s="1">
        <f t="shared" si="34"/>
        <v>2</v>
      </c>
      <c r="W31" s="1">
        <f t="shared" si="34"/>
        <v>2</v>
      </c>
      <c r="X31" s="1">
        <f t="shared" si="49"/>
        <v>2</v>
      </c>
      <c r="Y31" s="1">
        <f t="shared" si="49"/>
        <v>2</v>
      </c>
      <c r="Z31" s="1">
        <f t="shared" si="49"/>
        <v>2</v>
      </c>
      <c r="AA31" s="1">
        <f t="shared" si="49"/>
        <v>2</v>
      </c>
      <c r="AB31" s="1">
        <f t="shared" si="49"/>
        <v>2</v>
      </c>
      <c r="AC31" s="1">
        <f t="shared" si="49"/>
        <v>2</v>
      </c>
      <c r="AD31" s="1">
        <f t="shared" si="49"/>
        <v>2</v>
      </c>
      <c r="AE31" s="1">
        <f t="shared" si="49"/>
        <v>2</v>
      </c>
      <c r="AF31" s="1">
        <f t="shared" si="49"/>
        <v>2</v>
      </c>
      <c r="AG31" s="1">
        <f t="shared" si="49"/>
        <v>2</v>
      </c>
      <c r="AH31" s="1">
        <f t="shared" si="49"/>
        <v>2</v>
      </c>
      <c r="AI31" s="1">
        <f t="shared" si="49"/>
        <v>2</v>
      </c>
      <c r="AJ31" s="1">
        <f t="shared" si="49"/>
        <v>2</v>
      </c>
      <c r="AK31" s="1">
        <f t="shared" si="49"/>
        <v>2</v>
      </c>
      <c r="AL31" s="1">
        <f t="shared" si="49"/>
        <v>2</v>
      </c>
      <c r="AM31" s="1">
        <f t="shared" si="40"/>
        <v>2</v>
      </c>
      <c r="AN31" s="1">
        <f t="shared" si="40"/>
        <v>2</v>
      </c>
      <c r="AO31" s="1">
        <f t="shared" si="40"/>
        <v>2</v>
      </c>
      <c r="AP31" s="1">
        <f t="shared" si="40"/>
        <v>2</v>
      </c>
      <c r="AQ31" s="1">
        <f t="shared" si="39"/>
        <v>2</v>
      </c>
      <c r="AR31" s="1">
        <f t="shared" si="39"/>
        <v>2</v>
      </c>
      <c r="AS31" s="1">
        <f t="shared" si="39"/>
        <v>2</v>
      </c>
      <c r="AT31" s="1">
        <f t="shared" si="39"/>
        <v>2</v>
      </c>
      <c r="AU31" s="1">
        <f t="shared" si="39"/>
        <v>2</v>
      </c>
      <c r="AV31" s="1">
        <f t="shared" si="39"/>
        <v>2</v>
      </c>
      <c r="AW31" s="1">
        <f t="shared" si="39"/>
        <v>2</v>
      </c>
      <c r="AX31" s="1">
        <f t="shared" si="39"/>
        <v>2</v>
      </c>
      <c r="AY31" s="1">
        <f t="shared" si="55"/>
        <v>2</v>
      </c>
      <c r="AZ31" s="1">
        <f t="shared" si="55"/>
        <v>2</v>
      </c>
      <c r="BA31" s="1">
        <f t="shared" si="55"/>
        <v>2</v>
      </c>
      <c r="BB31" s="1">
        <f t="shared" si="55"/>
        <v>2</v>
      </c>
      <c r="BC31" s="1">
        <f t="shared" si="51"/>
        <v>2</v>
      </c>
      <c r="BD31" s="1">
        <f t="shared" si="51"/>
        <v>2</v>
      </c>
      <c r="BE31" s="1">
        <f t="shared" si="51"/>
        <v>2</v>
      </c>
      <c r="BF31" s="1">
        <f t="shared" si="51"/>
        <v>2</v>
      </c>
      <c r="BG31" s="1">
        <v>2</v>
      </c>
      <c r="BH31" s="1">
        <v>2</v>
      </c>
      <c r="BI31" s="1">
        <v>2</v>
      </c>
      <c r="BJ31" s="1">
        <v>2</v>
      </c>
      <c r="BK31" s="1">
        <v>2</v>
      </c>
      <c r="BL31" s="1">
        <f t="shared" si="23"/>
        <v>2</v>
      </c>
      <c r="BM31" s="1">
        <f t="shared" si="23"/>
        <v>2</v>
      </c>
      <c r="BN31" s="1">
        <f t="shared" si="47"/>
        <v>2</v>
      </c>
      <c r="BO31" s="1">
        <f t="shared" si="47"/>
        <v>2</v>
      </c>
      <c r="BP31" s="1">
        <f t="shared" si="45"/>
        <v>2</v>
      </c>
      <c r="BQ31" s="1">
        <f t="shared" si="45"/>
        <v>2</v>
      </c>
      <c r="BR31" s="1">
        <f t="shared" si="45"/>
        <v>2</v>
      </c>
      <c r="BS31" s="1">
        <f t="shared" si="45"/>
        <v>2</v>
      </c>
      <c r="BT31" s="1">
        <f t="shared" si="45"/>
        <v>2</v>
      </c>
      <c r="BU31" s="1">
        <f t="shared" si="45"/>
        <v>2</v>
      </c>
      <c r="BV31" s="1">
        <f t="shared" si="45"/>
        <v>2</v>
      </c>
      <c r="BW31" s="1">
        <f t="shared" si="45"/>
        <v>2</v>
      </c>
      <c r="BX31" s="1">
        <f t="shared" si="45"/>
        <v>2</v>
      </c>
      <c r="BY31" s="1">
        <f t="shared" si="45"/>
        <v>2</v>
      </c>
      <c r="BZ31" s="1">
        <f t="shared" si="45"/>
        <v>2</v>
      </c>
      <c r="CA31" s="1">
        <f t="shared" si="45"/>
        <v>2</v>
      </c>
      <c r="CB31" s="1">
        <f t="shared" si="45"/>
        <v>2</v>
      </c>
      <c r="CC31" s="1">
        <f t="shared" si="45"/>
        <v>2</v>
      </c>
      <c r="CD31" s="1">
        <f t="shared" si="45"/>
        <v>2</v>
      </c>
      <c r="CE31" s="1">
        <f t="shared" si="45"/>
        <v>2</v>
      </c>
      <c r="CF31" s="1">
        <f t="shared" si="45"/>
        <v>2</v>
      </c>
      <c r="CG31" s="1">
        <f t="shared" si="45"/>
        <v>2</v>
      </c>
      <c r="CH31" s="1">
        <f t="shared" si="45"/>
        <v>2</v>
      </c>
      <c r="CI31" s="1">
        <f t="shared" si="45"/>
        <v>2</v>
      </c>
      <c r="CJ31" s="1">
        <f t="shared" si="45"/>
        <v>2</v>
      </c>
      <c r="CK31" s="1">
        <f t="shared" si="45"/>
        <v>2</v>
      </c>
      <c r="CL31" s="1">
        <f t="shared" si="45"/>
        <v>2</v>
      </c>
      <c r="CM31" s="1">
        <f t="shared" si="45"/>
        <v>2</v>
      </c>
      <c r="CN31" s="1">
        <f t="shared" si="45"/>
        <v>2</v>
      </c>
      <c r="CO31" s="1">
        <f t="shared" si="45"/>
        <v>2</v>
      </c>
      <c r="CP31" s="1">
        <f t="shared" si="45"/>
        <v>2</v>
      </c>
      <c r="CQ31" s="1">
        <f t="shared" si="26"/>
        <v>2</v>
      </c>
      <c r="CR31" s="1">
        <f t="shared" si="26"/>
        <v>2</v>
      </c>
      <c r="CS31" s="1">
        <f t="shared" si="26"/>
        <v>2</v>
      </c>
      <c r="CT31" s="1">
        <f t="shared" si="26"/>
        <v>2</v>
      </c>
      <c r="CU31" s="1">
        <f t="shared" si="14"/>
        <v>2</v>
      </c>
      <c r="CV31" s="1">
        <f t="shared" si="15"/>
        <v>2</v>
      </c>
      <c r="CW31" s="1">
        <f t="shared" si="16"/>
        <v>2</v>
      </c>
      <c r="CX31" s="1">
        <v>2</v>
      </c>
      <c r="CY31" s="1">
        <f t="shared" si="46"/>
        <v>2</v>
      </c>
      <c r="CZ31" s="1">
        <f t="shared" si="46"/>
        <v>2</v>
      </c>
      <c r="DA31" s="1">
        <f t="shared" si="46"/>
        <v>2</v>
      </c>
      <c r="DB31" s="1">
        <f t="shared" si="46"/>
        <v>2</v>
      </c>
      <c r="DC31" s="1">
        <f t="shared" si="46"/>
        <v>2</v>
      </c>
      <c r="DD31" s="1">
        <f t="shared" si="46"/>
        <v>2</v>
      </c>
      <c r="DE31" s="1">
        <f t="shared" si="46"/>
        <v>2</v>
      </c>
      <c r="DF31" s="1">
        <f t="shared" si="46"/>
        <v>2</v>
      </c>
      <c r="DG31" s="1">
        <v>2</v>
      </c>
      <c r="DH31" s="1">
        <f t="shared" si="17"/>
        <v>2</v>
      </c>
    </row>
    <row r="32" spans="1:112" x14ac:dyDescent="0.2">
      <c r="A32" t="s">
        <v>26</v>
      </c>
      <c r="B32" s="3">
        <v>1</v>
      </c>
      <c r="C32" s="1">
        <f t="shared" si="52"/>
        <v>1</v>
      </c>
      <c r="D32" s="1">
        <f t="shared" si="52"/>
        <v>1</v>
      </c>
      <c r="E32" s="1">
        <f t="shared" si="52"/>
        <v>1</v>
      </c>
      <c r="F32" s="1">
        <f t="shared" si="56"/>
        <v>1</v>
      </c>
      <c r="G32" s="1">
        <f t="shared" si="56"/>
        <v>1</v>
      </c>
      <c r="H32" s="1">
        <f t="shared" si="56"/>
        <v>1</v>
      </c>
      <c r="I32" s="1">
        <f t="shared" si="56"/>
        <v>1</v>
      </c>
      <c r="J32" s="1">
        <f t="shared" si="56"/>
        <v>1</v>
      </c>
      <c r="K32" s="1">
        <f t="shared" si="56"/>
        <v>1</v>
      </c>
      <c r="L32" s="1">
        <f t="shared" si="34"/>
        <v>1</v>
      </c>
      <c r="M32" s="1">
        <f t="shared" si="29"/>
        <v>1</v>
      </c>
      <c r="N32" s="1">
        <f t="shared" si="34"/>
        <v>1</v>
      </c>
      <c r="O32" s="1">
        <f t="shared" si="34"/>
        <v>1</v>
      </c>
      <c r="P32" s="1">
        <f t="shared" si="34"/>
        <v>1</v>
      </c>
      <c r="Q32" s="1">
        <f t="shared" si="34"/>
        <v>1</v>
      </c>
      <c r="R32" s="1">
        <f t="shared" si="41"/>
        <v>1</v>
      </c>
      <c r="S32" s="1">
        <f t="shared" si="34"/>
        <v>1</v>
      </c>
      <c r="T32" s="1">
        <f t="shared" si="34"/>
        <v>1</v>
      </c>
      <c r="U32" s="1">
        <f t="shared" si="34"/>
        <v>1</v>
      </c>
      <c r="V32" s="1">
        <f t="shared" si="34"/>
        <v>1</v>
      </c>
      <c r="W32" s="1">
        <f t="shared" si="34"/>
        <v>1</v>
      </c>
      <c r="X32" s="1">
        <f t="shared" si="49"/>
        <v>1</v>
      </c>
      <c r="Y32" s="1">
        <f t="shared" si="49"/>
        <v>1</v>
      </c>
      <c r="Z32" s="1">
        <f t="shared" si="49"/>
        <v>1</v>
      </c>
      <c r="AA32" s="1">
        <f t="shared" si="49"/>
        <v>1</v>
      </c>
      <c r="AB32" s="1">
        <f t="shared" si="49"/>
        <v>1</v>
      </c>
      <c r="AC32" s="1">
        <f t="shared" si="49"/>
        <v>1</v>
      </c>
      <c r="AD32" s="1">
        <f t="shared" si="49"/>
        <v>1</v>
      </c>
      <c r="AE32" s="1">
        <f t="shared" si="49"/>
        <v>1</v>
      </c>
      <c r="AF32" s="1">
        <f t="shared" si="49"/>
        <v>1</v>
      </c>
      <c r="AG32" s="1">
        <f t="shared" si="49"/>
        <v>1</v>
      </c>
      <c r="AH32" s="1">
        <f t="shared" si="49"/>
        <v>1</v>
      </c>
      <c r="AI32" s="1">
        <f t="shared" si="49"/>
        <v>1</v>
      </c>
      <c r="AJ32" s="1">
        <f t="shared" si="49"/>
        <v>1</v>
      </c>
      <c r="AK32" s="1">
        <f t="shared" si="49"/>
        <v>1</v>
      </c>
      <c r="AL32" s="1">
        <f t="shared" si="49"/>
        <v>1</v>
      </c>
      <c r="AM32" s="1">
        <f t="shared" si="40"/>
        <v>1</v>
      </c>
      <c r="AN32" s="1">
        <f t="shared" si="40"/>
        <v>1</v>
      </c>
      <c r="AO32" s="1">
        <f t="shared" si="40"/>
        <v>1</v>
      </c>
      <c r="AP32" s="1">
        <f t="shared" si="40"/>
        <v>1</v>
      </c>
      <c r="AQ32" s="1">
        <f t="shared" si="39"/>
        <v>1</v>
      </c>
      <c r="AR32" s="1">
        <f t="shared" si="39"/>
        <v>1</v>
      </c>
      <c r="AS32" s="1">
        <f t="shared" si="39"/>
        <v>1</v>
      </c>
      <c r="AT32" s="1">
        <f t="shared" si="39"/>
        <v>1</v>
      </c>
      <c r="AU32" s="1">
        <f t="shared" si="39"/>
        <v>1</v>
      </c>
      <c r="AV32" s="1">
        <f t="shared" si="39"/>
        <v>1</v>
      </c>
      <c r="AW32" s="1">
        <f t="shared" si="39"/>
        <v>1</v>
      </c>
      <c r="AX32" s="1">
        <f t="shared" si="39"/>
        <v>1</v>
      </c>
      <c r="AY32" s="1">
        <f t="shared" si="55"/>
        <v>1</v>
      </c>
      <c r="AZ32" s="1">
        <f t="shared" si="55"/>
        <v>1</v>
      </c>
      <c r="BA32" s="1">
        <f t="shared" si="55"/>
        <v>1</v>
      </c>
      <c r="BB32" s="1">
        <f t="shared" si="55"/>
        <v>1</v>
      </c>
      <c r="BC32" s="1">
        <f t="shared" si="51"/>
        <v>1</v>
      </c>
      <c r="BD32" s="1">
        <f t="shared" si="51"/>
        <v>1</v>
      </c>
      <c r="BE32" s="1">
        <f t="shared" si="51"/>
        <v>1</v>
      </c>
      <c r="BF32" s="1">
        <f t="shared" si="51"/>
        <v>1</v>
      </c>
      <c r="BG32" s="1">
        <v>1</v>
      </c>
      <c r="BH32" s="1">
        <v>1</v>
      </c>
      <c r="BI32" s="1">
        <v>1</v>
      </c>
      <c r="BJ32" s="1">
        <v>1</v>
      </c>
      <c r="BK32" s="1">
        <v>1</v>
      </c>
      <c r="BL32" s="1">
        <f t="shared" si="23"/>
        <v>1</v>
      </c>
      <c r="BM32" s="1">
        <f t="shared" si="23"/>
        <v>1</v>
      </c>
      <c r="BN32" s="1">
        <f t="shared" si="47"/>
        <v>1</v>
      </c>
      <c r="BO32" s="1">
        <f t="shared" si="47"/>
        <v>1</v>
      </c>
      <c r="BP32" s="1">
        <f t="shared" si="45"/>
        <v>1</v>
      </c>
      <c r="BQ32" s="1">
        <f t="shared" si="45"/>
        <v>1</v>
      </c>
      <c r="BR32" s="1">
        <f t="shared" si="45"/>
        <v>1</v>
      </c>
      <c r="BS32" s="1">
        <f t="shared" si="45"/>
        <v>1</v>
      </c>
      <c r="BT32" s="1">
        <f t="shared" si="45"/>
        <v>1</v>
      </c>
      <c r="BU32" s="1">
        <f t="shared" si="45"/>
        <v>1</v>
      </c>
      <c r="BV32" s="1">
        <f t="shared" si="45"/>
        <v>1</v>
      </c>
      <c r="BW32" s="1">
        <f t="shared" si="45"/>
        <v>1</v>
      </c>
      <c r="BX32" s="1">
        <f t="shared" si="45"/>
        <v>1</v>
      </c>
      <c r="BY32" s="1">
        <f t="shared" ref="BY32:CP38" si="57">HLOOKUP(SUBSTITUTE(BY$1,"_lowtol",""),$B$1:$BK$38,ROW(BY32),FALSE)</f>
        <v>1</v>
      </c>
      <c r="BZ32" s="1">
        <f t="shared" si="57"/>
        <v>1</v>
      </c>
      <c r="CA32" s="1">
        <f t="shared" si="57"/>
        <v>1</v>
      </c>
      <c r="CB32" s="1">
        <f t="shared" si="57"/>
        <v>1</v>
      </c>
      <c r="CC32" s="1">
        <f t="shared" si="57"/>
        <v>1</v>
      </c>
      <c r="CD32" s="1">
        <f t="shared" si="57"/>
        <v>1</v>
      </c>
      <c r="CE32" s="1">
        <f t="shared" si="57"/>
        <v>1</v>
      </c>
      <c r="CF32" s="1">
        <f t="shared" si="57"/>
        <v>1</v>
      </c>
      <c r="CG32" s="1">
        <f t="shared" si="57"/>
        <v>1</v>
      </c>
      <c r="CH32" s="1">
        <f t="shared" si="57"/>
        <v>1</v>
      </c>
      <c r="CI32" s="1">
        <f t="shared" si="57"/>
        <v>1</v>
      </c>
      <c r="CJ32" s="1">
        <f t="shared" si="57"/>
        <v>1</v>
      </c>
      <c r="CK32" s="1">
        <f t="shared" si="57"/>
        <v>1</v>
      </c>
      <c r="CL32" s="1">
        <f t="shared" si="57"/>
        <v>1</v>
      </c>
      <c r="CM32" s="1">
        <f t="shared" si="57"/>
        <v>1</v>
      </c>
      <c r="CN32" s="1">
        <f t="shared" si="57"/>
        <v>1</v>
      </c>
      <c r="CO32" s="1">
        <f t="shared" si="57"/>
        <v>1</v>
      </c>
      <c r="CP32" s="1">
        <f t="shared" si="57"/>
        <v>1</v>
      </c>
      <c r="CQ32" s="1">
        <f t="shared" si="26"/>
        <v>1</v>
      </c>
      <c r="CR32" s="1">
        <f t="shared" si="26"/>
        <v>1</v>
      </c>
      <c r="CS32" s="1">
        <f t="shared" si="26"/>
        <v>1</v>
      </c>
      <c r="CT32" s="1">
        <f t="shared" si="26"/>
        <v>1</v>
      </c>
      <c r="CU32" s="1">
        <f t="shared" si="14"/>
        <v>1</v>
      </c>
      <c r="CV32" s="1">
        <f t="shared" si="15"/>
        <v>1</v>
      </c>
      <c r="CW32" s="1">
        <f t="shared" si="16"/>
        <v>1</v>
      </c>
      <c r="CX32" s="1">
        <v>1</v>
      </c>
      <c r="CY32" s="1">
        <f t="shared" si="46"/>
        <v>1</v>
      </c>
      <c r="CZ32" s="1">
        <f t="shared" si="46"/>
        <v>1</v>
      </c>
      <c r="DA32" s="1">
        <f t="shared" si="46"/>
        <v>1</v>
      </c>
      <c r="DB32" s="1">
        <f t="shared" si="46"/>
        <v>1</v>
      </c>
      <c r="DC32" s="1">
        <f t="shared" si="46"/>
        <v>1</v>
      </c>
      <c r="DD32" s="1">
        <f t="shared" si="46"/>
        <v>1</v>
      </c>
      <c r="DE32" s="1">
        <f t="shared" si="46"/>
        <v>1</v>
      </c>
      <c r="DF32" s="1">
        <f t="shared" si="46"/>
        <v>1</v>
      </c>
      <c r="DG32" s="1">
        <v>1</v>
      </c>
      <c r="DH32" s="1">
        <f t="shared" si="17"/>
        <v>1</v>
      </c>
    </row>
    <row r="33" spans="1:112" x14ac:dyDescent="0.2">
      <c r="A33" t="s">
        <v>27</v>
      </c>
      <c r="B33" s="3">
        <v>12</v>
      </c>
      <c r="C33" s="1">
        <f t="shared" si="52"/>
        <v>12</v>
      </c>
      <c r="D33" s="1">
        <f t="shared" si="52"/>
        <v>12</v>
      </c>
      <c r="E33" s="1">
        <f t="shared" si="52"/>
        <v>12</v>
      </c>
      <c r="F33" s="1">
        <f t="shared" si="56"/>
        <v>12</v>
      </c>
      <c r="G33" s="1">
        <f t="shared" si="56"/>
        <v>12</v>
      </c>
      <c r="H33" s="1">
        <f t="shared" si="56"/>
        <v>12</v>
      </c>
      <c r="I33" s="1">
        <f t="shared" si="56"/>
        <v>12</v>
      </c>
      <c r="J33" s="1">
        <f t="shared" si="56"/>
        <v>12</v>
      </c>
      <c r="K33" s="1">
        <f t="shared" si="56"/>
        <v>12</v>
      </c>
      <c r="L33" s="1">
        <f t="shared" si="34"/>
        <v>12</v>
      </c>
      <c r="M33" s="1">
        <f t="shared" si="29"/>
        <v>12</v>
      </c>
      <c r="N33" s="1">
        <f t="shared" si="34"/>
        <v>12</v>
      </c>
      <c r="O33" s="1">
        <f t="shared" si="34"/>
        <v>12</v>
      </c>
      <c r="P33" s="1">
        <f t="shared" si="34"/>
        <v>12</v>
      </c>
      <c r="Q33" s="1">
        <f t="shared" si="34"/>
        <v>12</v>
      </c>
      <c r="R33" s="1">
        <f t="shared" si="34"/>
        <v>12</v>
      </c>
      <c r="S33" s="1">
        <f t="shared" si="34"/>
        <v>12</v>
      </c>
      <c r="T33" s="1">
        <f t="shared" si="34"/>
        <v>12</v>
      </c>
      <c r="U33" s="1">
        <f t="shared" si="34"/>
        <v>12</v>
      </c>
      <c r="V33" s="1">
        <f t="shared" si="34"/>
        <v>12</v>
      </c>
      <c r="W33" s="1">
        <f t="shared" si="34"/>
        <v>12</v>
      </c>
      <c r="X33" s="1">
        <f t="shared" si="49"/>
        <v>12</v>
      </c>
      <c r="Y33" s="1">
        <f t="shared" si="49"/>
        <v>12</v>
      </c>
      <c r="Z33" s="1">
        <f t="shared" si="49"/>
        <v>12</v>
      </c>
      <c r="AA33" s="1">
        <f t="shared" si="49"/>
        <v>12</v>
      </c>
      <c r="AB33" s="1">
        <f t="shared" si="49"/>
        <v>12</v>
      </c>
      <c r="AC33" s="1">
        <f t="shared" si="49"/>
        <v>12</v>
      </c>
      <c r="AD33" s="1">
        <f t="shared" si="49"/>
        <v>12</v>
      </c>
      <c r="AE33" s="1">
        <f t="shared" si="49"/>
        <v>12</v>
      </c>
      <c r="AF33" s="1">
        <f t="shared" si="49"/>
        <v>12</v>
      </c>
      <c r="AG33" s="1">
        <f t="shared" si="49"/>
        <v>12</v>
      </c>
      <c r="AH33" s="1">
        <f t="shared" si="49"/>
        <v>12</v>
      </c>
      <c r="AI33" s="1">
        <f t="shared" si="49"/>
        <v>12</v>
      </c>
      <c r="AJ33" s="1">
        <f t="shared" si="49"/>
        <v>12</v>
      </c>
      <c r="AK33" s="1">
        <f t="shared" si="49"/>
        <v>12</v>
      </c>
      <c r="AL33" s="1">
        <f t="shared" si="49"/>
        <v>12</v>
      </c>
      <c r="AM33" s="1">
        <f t="shared" si="40"/>
        <v>12</v>
      </c>
      <c r="AN33" s="1">
        <f t="shared" si="40"/>
        <v>12</v>
      </c>
      <c r="AO33" s="1">
        <f t="shared" si="40"/>
        <v>12</v>
      </c>
      <c r="AP33" s="1">
        <f t="shared" si="40"/>
        <v>12</v>
      </c>
      <c r="AQ33" s="1">
        <f t="shared" si="39"/>
        <v>12</v>
      </c>
      <c r="AR33" s="1">
        <f t="shared" si="39"/>
        <v>12</v>
      </c>
      <c r="AS33" s="1">
        <f t="shared" si="39"/>
        <v>12</v>
      </c>
      <c r="AT33" s="1">
        <f t="shared" si="39"/>
        <v>12</v>
      </c>
      <c r="AU33" s="1">
        <f t="shared" si="39"/>
        <v>12</v>
      </c>
      <c r="AV33" s="1">
        <f t="shared" si="39"/>
        <v>12</v>
      </c>
      <c r="AW33" s="1">
        <f t="shared" si="39"/>
        <v>12</v>
      </c>
      <c r="AX33" s="1">
        <f t="shared" si="39"/>
        <v>12</v>
      </c>
      <c r="AY33" s="1">
        <f t="shared" si="55"/>
        <v>12</v>
      </c>
      <c r="AZ33" s="1">
        <f t="shared" si="55"/>
        <v>12</v>
      </c>
      <c r="BA33" s="1">
        <f t="shared" si="55"/>
        <v>12</v>
      </c>
      <c r="BB33" s="1">
        <f t="shared" si="55"/>
        <v>12</v>
      </c>
      <c r="BC33" s="1">
        <f t="shared" si="51"/>
        <v>12</v>
      </c>
      <c r="BD33" s="1">
        <f t="shared" si="51"/>
        <v>12</v>
      </c>
      <c r="BE33" s="1">
        <f t="shared" si="51"/>
        <v>12</v>
      </c>
      <c r="BF33" s="1">
        <f t="shared" si="51"/>
        <v>12</v>
      </c>
      <c r="BG33" s="1">
        <v>12</v>
      </c>
      <c r="BH33" s="1">
        <v>12</v>
      </c>
      <c r="BI33" s="1">
        <v>12</v>
      </c>
      <c r="BJ33" s="1">
        <v>12</v>
      </c>
      <c r="BK33" s="1">
        <v>12</v>
      </c>
      <c r="BL33" s="1">
        <f t="shared" si="23"/>
        <v>12</v>
      </c>
      <c r="BM33" s="1">
        <f t="shared" si="23"/>
        <v>12</v>
      </c>
      <c r="BN33" s="1">
        <f t="shared" si="47"/>
        <v>12</v>
      </c>
      <c r="BO33" s="1">
        <f t="shared" si="47"/>
        <v>12</v>
      </c>
      <c r="BP33" s="1">
        <f t="shared" si="47"/>
        <v>12</v>
      </c>
      <c r="BQ33" s="1">
        <f t="shared" si="47"/>
        <v>12</v>
      </c>
      <c r="BR33" s="1">
        <f t="shared" si="47"/>
        <v>12</v>
      </c>
      <c r="BS33" s="1">
        <f t="shared" si="47"/>
        <v>12</v>
      </c>
      <c r="BT33" s="1">
        <f t="shared" si="47"/>
        <v>12</v>
      </c>
      <c r="BU33" s="1">
        <f t="shared" si="47"/>
        <v>12</v>
      </c>
      <c r="BV33" s="1">
        <f t="shared" si="47"/>
        <v>12</v>
      </c>
      <c r="BW33" s="1">
        <f t="shared" si="47"/>
        <v>12</v>
      </c>
      <c r="BX33" s="1">
        <f t="shared" si="47"/>
        <v>12</v>
      </c>
      <c r="BY33" s="1">
        <f t="shared" si="57"/>
        <v>12</v>
      </c>
      <c r="BZ33" s="1">
        <f t="shared" si="57"/>
        <v>12</v>
      </c>
      <c r="CA33" s="1">
        <f t="shared" si="57"/>
        <v>12</v>
      </c>
      <c r="CB33" s="1">
        <f t="shared" si="57"/>
        <v>12</v>
      </c>
      <c r="CC33" s="1">
        <f t="shared" si="57"/>
        <v>12</v>
      </c>
      <c r="CD33" s="1">
        <f t="shared" si="57"/>
        <v>12</v>
      </c>
      <c r="CE33" s="1">
        <f t="shared" si="57"/>
        <v>12</v>
      </c>
      <c r="CF33" s="1">
        <f t="shared" si="57"/>
        <v>12</v>
      </c>
      <c r="CG33" s="1">
        <f t="shared" si="57"/>
        <v>12</v>
      </c>
      <c r="CH33" s="1">
        <f t="shared" si="57"/>
        <v>12</v>
      </c>
      <c r="CI33" s="1">
        <f t="shared" si="57"/>
        <v>12</v>
      </c>
      <c r="CJ33" s="1">
        <f t="shared" si="57"/>
        <v>12</v>
      </c>
      <c r="CK33" s="1">
        <f t="shared" si="57"/>
        <v>12</v>
      </c>
      <c r="CL33" s="1">
        <f t="shared" si="57"/>
        <v>12</v>
      </c>
      <c r="CM33" s="1">
        <f t="shared" si="57"/>
        <v>12</v>
      </c>
      <c r="CN33" s="1">
        <f t="shared" si="57"/>
        <v>12</v>
      </c>
      <c r="CO33" s="1">
        <f t="shared" si="57"/>
        <v>12</v>
      </c>
      <c r="CP33" s="1">
        <f t="shared" si="57"/>
        <v>12</v>
      </c>
      <c r="CQ33" s="1">
        <f t="shared" si="26"/>
        <v>12</v>
      </c>
      <c r="CR33" s="1">
        <f t="shared" si="26"/>
        <v>12</v>
      </c>
      <c r="CS33" s="1">
        <f t="shared" si="26"/>
        <v>12</v>
      </c>
      <c r="CT33" s="1">
        <f t="shared" si="26"/>
        <v>12</v>
      </c>
      <c r="CU33" s="1">
        <f t="shared" si="14"/>
        <v>12</v>
      </c>
      <c r="CV33" s="1">
        <f t="shared" si="15"/>
        <v>12</v>
      </c>
      <c r="CW33" s="1">
        <f t="shared" si="16"/>
        <v>12</v>
      </c>
      <c r="CX33" s="1">
        <v>12</v>
      </c>
      <c r="CY33" s="1">
        <f t="shared" si="46"/>
        <v>12</v>
      </c>
      <c r="CZ33" s="1">
        <f t="shared" si="46"/>
        <v>12</v>
      </c>
      <c r="DA33" s="1">
        <f t="shared" si="46"/>
        <v>12</v>
      </c>
      <c r="DB33" s="1">
        <f t="shared" si="46"/>
        <v>12</v>
      </c>
      <c r="DC33" s="1">
        <f t="shared" si="46"/>
        <v>12</v>
      </c>
      <c r="DD33" s="1">
        <f t="shared" si="46"/>
        <v>12</v>
      </c>
      <c r="DE33" s="1">
        <f t="shared" si="46"/>
        <v>12</v>
      </c>
      <c r="DF33" s="1">
        <f t="shared" si="46"/>
        <v>12</v>
      </c>
      <c r="DG33" s="1">
        <v>12</v>
      </c>
      <c r="DH33" s="1">
        <f t="shared" si="17"/>
        <v>12</v>
      </c>
    </row>
    <row r="34" spans="1:112" x14ac:dyDescent="0.2">
      <c r="A34" t="s">
        <v>28</v>
      </c>
      <c r="B34" s="3">
        <v>8</v>
      </c>
      <c r="C34" s="1">
        <f t="shared" si="52"/>
        <v>8</v>
      </c>
      <c r="D34" s="1">
        <f t="shared" si="52"/>
        <v>8</v>
      </c>
      <c r="E34" s="1">
        <f t="shared" si="52"/>
        <v>8</v>
      </c>
      <c r="F34" s="1">
        <f t="shared" si="56"/>
        <v>8</v>
      </c>
      <c r="G34" s="1">
        <f t="shared" si="56"/>
        <v>8</v>
      </c>
      <c r="H34" s="1">
        <f t="shared" si="56"/>
        <v>8</v>
      </c>
      <c r="I34" s="1">
        <f t="shared" si="56"/>
        <v>8</v>
      </c>
      <c r="J34" s="1">
        <f t="shared" si="56"/>
        <v>8</v>
      </c>
      <c r="K34" s="1">
        <f t="shared" si="56"/>
        <v>8</v>
      </c>
      <c r="L34" s="1">
        <f t="shared" si="34"/>
        <v>8</v>
      </c>
      <c r="M34" s="1">
        <f t="shared" si="29"/>
        <v>8</v>
      </c>
      <c r="N34" s="1">
        <f t="shared" si="34"/>
        <v>8</v>
      </c>
      <c r="O34" s="1">
        <f t="shared" si="34"/>
        <v>8</v>
      </c>
      <c r="P34" s="1">
        <f t="shared" si="34"/>
        <v>8</v>
      </c>
      <c r="Q34" s="1">
        <f t="shared" si="34"/>
        <v>8</v>
      </c>
      <c r="R34" s="1">
        <f t="shared" si="34"/>
        <v>8</v>
      </c>
      <c r="S34" s="1">
        <f t="shared" si="34"/>
        <v>8</v>
      </c>
      <c r="T34" s="1">
        <f t="shared" si="34"/>
        <v>8</v>
      </c>
      <c r="U34" s="1">
        <f t="shared" si="34"/>
        <v>8</v>
      </c>
      <c r="V34" s="1">
        <f t="shared" si="34"/>
        <v>8</v>
      </c>
      <c r="W34" s="1">
        <f t="shared" si="34"/>
        <v>8</v>
      </c>
      <c r="X34" s="1">
        <f t="shared" si="49"/>
        <v>8</v>
      </c>
      <c r="Y34" s="1">
        <f t="shared" si="49"/>
        <v>8</v>
      </c>
      <c r="Z34" s="1">
        <f t="shared" si="49"/>
        <v>8</v>
      </c>
      <c r="AA34" s="1">
        <f t="shared" si="49"/>
        <v>8</v>
      </c>
      <c r="AB34" s="1">
        <f t="shared" si="49"/>
        <v>8</v>
      </c>
      <c r="AC34" s="1">
        <f t="shared" si="49"/>
        <v>8</v>
      </c>
      <c r="AD34" s="1">
        <f t="shared" si="49"/>
        <v>8</v>
      </c>
      <c r="AE34" s="1">
        <f t="shared" si="49"/>
        <v>8</v>
      </c>
      <c r="AF34" s="1">
        <f t="shared" si="49"/>
        <v>8</v>
      </c>
      <c r="AG34" s="1">
        <f t="shared" si="49"/>
        <v>8</v>
      </c>
      <c r="AH34" s="1">
        <f t="shared" si="49"/>
        <v>8</v>
      </c>
      <c r="AI34" s="1">
        <f t="shared" si="49"/>
        <v>8</v>
      </c>
      <c r="AJ34" s="1">
        <f t="shared" si="49"/>
        <v>8</v>
      </c>
      <c r="AK34" s="1">
        <f t="shared" si="49"/>
        <v>8</v>
      </c>
      <c r="AL34" s="1">
        <f t="shared" si="49"/>
        <v>8</v>
      </c>
      <c r="AM34" s="1">
        <f t="shared" si="40"/>
        <v>8</v>
      </c>
      <c r="AN34" s="1">
        <f t="shared" si="40"/>
        <v>8</v>
      </c>
      <c r="AO34" s="1">
        <f t="shared" si="40"/>
        <v>8</v>
      </c>
      <c r="AP34" s="1">
        <f t="shared" si="40"/>
        <v>8</v>
      </c>
      <c r="AQ34" s="1">
        <f t="shared" si="39"/>
        <v>8</v>
      </c>
      <c r="AR34" s="1">
        <f t="shared" si="39"/>
        <v>8</v>
      </c>
      <c r="AS34" s="1">
        <f t="shared" si="39"/>
        <v>8</v>
      </c>
      <c r="AT34" s="1">
        <f t="shared" si="39"/>
        <v>8</v>
      </c>
      <c r="AU34" s="1">
        <f t="shared" si="39"/>
        <v>8</v>
      </c>
      <c r="AV34" s="1">
        <f t="shared" si="39"/>
        <v>8</v>
      </c>
      <c r="AW34" s="1">
        <f t="shared" si="39"/>
        <v>8</v>
      </c>
      <c r="AX34" s="1">
        <f t="shared" si="39"/>
        <v>8</v>
      </c>
      <c r="AY34" s="1">
        <f t="shared" si="55"/>
        <v>8</v>
      </c>
      <c r="AZ34" s="1">
        <f t="shared" si="55"/>
        <v>8</v>
      </c>
      <c r="BA34" s="1">
        <f t="shared" si="55"/>
        <v>8</v>
      </c>
      <c r="BB34" s="1">
        <f t="shared" si="55"/>
        <v>8</v>
      </c>
      <c r="BC34" s="1">
        <f t="shared" si="51"/>
        <v>8</v>
      </c>
      <c r="BD34" s="1">
        <f t="shared" si="51"/>
        <v>8</v>
      </c>
      <c r="BE34" s="1">
        <f t="shared" si="51"/>
        <v>8</v>
      </c>
      <c r="BF34" s="1">
        <f t="shared" si="51"/>
        <v>8</v>
      </c>
      <c r="BG34" s="1">
        <v>8</v>
      </c>
      <c r="BH34" s="1">
        <v>8</v>
      </c>
      <c r="BI34" s="1">
        <v>8</v>
      </c>
      <c r="BJ34" s="1">
        <v>8</v>
      </c>
      <c r="BK34" s="1">
        <v>8</v>
      </c>
      <c r="BL34" s="1">
        <f t="shared" si="23"/>
        <v>8</v>
      </c>
      <c r="BM34" s="1">
        <f t="shared" si="23"/>
        <v>8</v>
      </c>
      <c r="BN34" s="1">
        <f t="shared" si="47"/>
        <v>8</v>
      </c>
      <c r="BO34" s="1">
        <f t="shared" si="47"/>
        <v>8</v>
      </c>
      <c r="BP34" s="1">
        <f t="shared" si="47"/>
        <v>8</v>
      </c>
      <c r="BQ34" s="1">
        <f t="shared" si="47"/>
        <v>8</v>
      </c>
      <c r="BR34" s="1">
        <f t="shared" si="47"/>
        <v>8</v>
      </c>
      <c r="BS34" s="1">
        <f t="shared" si="47"/>
        <v>8</v>
      </c>
      <c r="BT34" s="1">
        <f t="shared" si="47"/>
        <v>8</v>
      </c>
      <c r="BU34" s="1">
        <f t="shared" si="47"/>
        <v>8</v>
      </c>
      <c r="BV34" s="1">
        <f t="shared" si="47"/>
        <v>8</v>
      </c>
      <c r="BW34" s="1">
        <f t="shared" si="47"/>
        <v>8</v>
      </c>
      <c r="BX34" s="1">
        <f t="shared" si="47"/>
        <v>8</v>
      </c>
      <c r="BY34" s="1">
        <f t="shared" si="57"/>
        <v>8</v>
      </c>
      <c r="BZ34" s="1">
        <f t="shared" si="57"/>
        <v>8</v>
      </c>
      <c r="CA34" s="1">
        <f t="shared" si="57"/>
        <v>8</v>
      </c>
      <c r="CB34" s="1">
        <f t="shared" si="57"/>
        <v>8</v>
      </c>
      <c r="CC34" s="1">
        <f t="shared" si="57"/>
        <v>8</v>
      </c>
      <c r="CD34" s="1">
        <f t="shared" si="57"/>
        <v>8</v>
      </c>
      <c r="CE34" s="1">
        <f t="shared" si="57"/>
        <v>8</v>
      </c>
      <c r="CF34" s="1">
        <f t="shared" si="57"/>
        <v>8</v>
      </c>
      <c r="CG34" s="1">
        <f t="shared" si="57"/>
        <v>8</v>
      </c>
      <c r="CH34" s="1">
        <f t="shared" si="57"/>
        <v>8</v>
      </c>
      <c r="CI34" s="1">
        <f t="shared" si="57"/>
        <v>8</v>
      </c>
      <c r="CJ34" s="1">
        <f t="shared" si="57"/>
        <v>8</v>
      </c>
      <c r="CK34" s="1">
        <f t="shared" si="57"/>
        <v>8</v>
      </c>
      <c r="CL34" s="1">
        <f t="shared" si="57"/>
        <v>8</v>
      </c>
      <c r="CM34" s="1">
        <f t="shared" si="57"/>
        <v>8</v>
      </c>
      <c r="CN34" s="1">
        <f t="shared" si="57"/>
        <v>8</v>
      </c>
      <c r="CO34" s="1">
        <f t="shared" si="57"/>
        <v>8</v>
      </c>
      <c r="CP34" s="1">
        <f t="shared" si="57"/>
        <v>8</v>
      </c>
      <c r="CQ34" s="1">
        <f t="shared" si="26"/>
        <v>8</v>
      </c>
      <c r="CR34" s="1">
        <f t="shared" si="26"/>
        <v>8</v>
      </c>
      <c r="CS34" s="1">
        <f t="shared" si="26"/>
        <v>8</v>
      </c>
      <c r="CT34" s="1">
        <f t="shared" si="26"/>
        <v>8</v>
      </c>
      <c r="CU34" s="1">
        <f t="shared" si="14"/>
        <v>8</v>
      </c>
      <c r="CV34" s="1">
        <f t="shared" si="15"/>
        <v>8</v>
      </c>
      <c r="CW34" s="1">
        <f t="shared" si="16"/>
        <v>8</v>
      </c>
      <c r="CX34" s="1">
        <v>8</v>
      </c>
      <c r="CY34" s="1">
        <f t="shared" si="46"/>
        <v>8</v>
      </c>
      <c r="CZ34" s="1">
        <f t="shared" si="46"/>
        <v>8</v>
      </c>
      <c r="DA34" s="1">
        <f t="shared" si="46"/>
        <v>8</v>
      </c>
      <c r="DB34" s="1">
        <f t="shared" si="46"/>
        <v>8</v>
      </c>
      <c r="DC34" s="1">
        <f t="shared" si="46"/>
        <v>8</v>
      </c>
      <c r="DD34" s="1">
        <f t="shared" si="46"/>
        <v>8</v>
      </c>
      <c r="DE34" s="1">
        <f t="shared" si="46"/>
        <v>8</v>
      </c>
      <c r="DF34" s="1">
        <f t="shared" si="46"/>
        <v>8</v>
      </c>
      <c r="DG34" s="1">
        <v>8</v>
      </c>
      <c r="DH34" s="1">
        <f t="shared" si="17"/>
        <v>8</v>
      </c>
    </row>
    <row r="35" spans="1:112" x14ac:dyDescent="0.2">
      <c r="A35" t="s">
        <v>30</v>
      </c>
      <c r="B35" s="3">
        <v>1</v>
      </c>
      <c r="C35" s="1">
        <f t="shared" si="52"/>
        <v>1</v>
      </c>
      <c r="D35" s="1">
        <f t="shared" si="52"/>
        <v>1</v>
      </c>
      <c r="E35" s="1">
        <f t="shared" si="52"/>
        <v>1</v>
      </c>
      <c r="F35" s="1">
        <f t="shared" si="56"/>
        <v>1</v>
      </c>
      <c r="G35" s="1">
        <f t="shared" si="56"/>
        <v>1</v>
      </c>
      <c r="H35" s="1">
        <f t="shared" si="56"/>
        <v>1</v>
      </c>
      <c r="I35" s="1">
        <f t="shared" si="56"/>
        <v>1</v>
      </c>
      <c r="J35" s="1">
        <f t="shared" si="56"/>
        <v>1</v>
      </c>
      <c r="K35" s="1">
        <f t="shared" si="56"/>
        <v>1</v>
      </c>
      <c r="L35" s="2">
        <v>0</v>
      </c>
      <c r="M35" s="1">
        <f t="shared" si="29"/>
        <v>1</v>
      </c>
      <c r="N35" s="1">
        <f t="shared" si="34"/>
        <v>1</v>
      </c>
      <c r="O35" s="1">
        <f t="shared" si="34"/>
        <v>1</v>
      </c>
      <c r="P35" s="1">
        <f t="shared" si="34"/>
        <v>1</v>
      </c>
      <c r="Q35" s="1">
        <f t="shared" si="34"/>
        <v>1</v>
      </c>
      <c r="R35" s="1">
        <f t="shared" si="34"/>
        <v>1</v>
      </c>
      <c r="S35" s="1">
        <f t="shared" si="34"/>
        <v>1</v>
      </c>
      <c r="T35" s="1">
        <f t="shared" si="34"/>
        <v>1</v>
      </c>
      <c r="U35" s="4">
        <f t="shared" ref="U35:W36" si="58">$L35</f>
        <v>0</v>
      </c>
      <c r="V35" s="4">
        <f t="shared" si="58"/>
        <v>0</v>
      </c>
      <c r="W35" s="4">
        <f t="shared" si="58"/>
        <v>0</v>
      </c>
      <c r="X35" s="1">
        <f t="shared" si="49"/>
        <v>1</v>
      </c>
      <c r="Y35" s="1">
        <f t="shared" si="49"/>
        <v>1</v>
      </c>
      <c r="Z35" s="1">
        <f t="shared" si="49"/>
        <v>1</v>
      </c>
      <c r="AA35" s="1">
        <f t="shared" si="49"/>
        <v>1</v>
      </c>
      <c r="AB35" s="1">
        <f t="shared" si="49"/>
        <v>1</v>
      </c>
      <c r="AC35" s="1">
        <f t="shared" si="49"/>
        <v>1</v>
      </c>
      <c r="AD35" s="1">
        <f t="shared" si="49"/>
        <v>1</v>
      </c>
      <c r="AE35" s="1">
        <f t="shared" si="49"/>
        <v>1</v>
      </c>
      <c r="AF35" s="1">
        <f t="shared" si="49"/>
        <v>1</v>
      </c>
      <c r="AG35" s="1">
        <f t="shared" si="49"/>
        <v>1</v>
      </c>
      <c r="AH35" s="1">
        <f t="shared" si="49"/>
        <v>1</v>
      </c>
      <c r="AI35" s="1">
        <f t="shared" si="49"/>
        <v>1</v>
      </c>
      <c r="AJ35" s="1">
        <f t="shared" si="49"/>
        <v>1</v>
      </c>
      <c r="AK35" s="1">
        <f t="shared" si="49"/>
        <v>1</v>
      </c>
      <c r="AL35" s="1">
        <f t="shared" si="49"/>
        <v>1</v>
      </c>
      <c r="AM35" s="1">
        <f t="shared" si="40"/>
        <v>1</v>
      </c>
      <c r="AN35" s="1">
        <f t="shared" si="40"/>
        <v>1</v>
      </c>
      <c r="AO35" s="1">
        <f t="shared" si="40"/>
        <v>1</v>
      </c>
      <c r="AP35" s="1">
        <f t="shared" si="40"/>
        <v>1</v>
      </c>
      <c r="AQ35" s="1">
        <f t="shared" si="39"/>
        <v>1</v>
      </c>
      <c r="AR35" s="1">
        <f t="shared" si="39"/>
        <v>1</v>
      </c>
      <c r="AS35" s="1">
        <f t="shared" si="39"/>
        <v>1</v>
      </c>
      <c r="AT35" s="1">
        <f t="shared" si="39"/>
        <v>1</v>
      </c>
      <c r="AU35" s="1">
        <f t="shared" si="39"/>
        <v>1</v>
      </c>
      <c r="AV35" s="1">
        <f t="shared" si="39"/>
        <v>1</v>
      </c>
      <c r="AW35" s="1">
        <f t="shared" si="39"/>
        <v>1</v>
      </c>
      <c r="AX35" s="1">
        <f t="shared" si="39"/>
        <v>1</v>
      </c>
      <c r="AY35" s="4">
        <f t="shared" ref="AY35:BB36" si="59">$L35</f>
        <v>0</v>
      </c>
      <c r="AZ35" s="4">
        <f t="shared" si="59"/>
        <v>0</v>
      </c>
      <c r="BA35" s="4">
        <f t="shared" si="59"/>
        <v>0</v>
      </c>
      <c r="BB35" s="4">
        <f t="shared" si="59"/>
        <v>0</v>
      </c>
      <c r="BC35" s="1">
        <f t="shared" si="51"/>
        <v>1</v>
      </c>
      <c r="BD35" s="1">
        <f t="shared" si="51"/>
        <v>1</v>
      </c>
      <c r="BE35" s="2">
        <v>0</v>
      </c>
      <c r="BF35" s="2">
        <v>0</v>
      </c>
      <c r="BG35" s="1">
        <v>1</v>
      </c>
      <c r="BH35" s="1">
        <v>1</v>
      </c>
      <c r="BI35" s="1">
        <v>1</v>
      </c>
      <c r="BJ35" s="1">
        <v>1</v>
      </c>
      <c r="BK35" s="1">
        <v>1</v>
      </c>
      <c r="BL35" s="1">
        <f t="shared" si="23"/>
        <v>1</v>
      </c>
      <c r="BM35" s="1">
        <f t="shared" si="23"/>
        <v>1</v>
      </c>
      <c r="BN35" s="1">
        <f t="shared" si="47"/>
        <v>0</v>
      </c>
      <c r="BO35" s="1">
        <f t="shared" si="47"/>
        <v>1</v>
      </c>
      <c r="BP35" s="1">
        <f t="shared" si="47"/>
        <v>1</v>
      </c>
      <c r="BQ35" s="1">
        <f t="shared" si="47"/>
        <v>1</v>
      </c>
      <c r="BR35" s="1">
        <f t="shared" si="47"/>
        <v>1</v>
      </c>
      <c r="BS35" s="1">
        <f t="shared" si="47"/>
        <v>1</v>
      </c>
      <c r="BT35" s="1">
        <f t="shared" si="47"/>
        <v>1</v>
      </c>
      <c r="BU35" s="1">
        <f t="shared" si="47"/>
        <v>0</v>
      </c>
      <c r="BV35" s="1">
        <f t="shared" si="47"/>
        <v>0</v>
      </c>
      <c r="BW35" s="1">
        <f t="shared" si="47"/>
        <v>1</v>
      </c>
      <c r="BX35" s="1">
        <f t="shared" si="47"/>
        <v>1</v>
      </c>
      <c r="BY35" s="1">
        <f t="shared" si="57"/>
        <v>1</v>
      </c>
      <c r="BZ35" s="1">
        <f t="shared" si="57"/>
        <v>1</v>
      </c>
      <c r="CA35" s="1">
        <f t="shared" si="57"/>
        <v>1</v>
      </c>
      <c r="CB35" s="1">
        <f t="shared" si="57"/>
        <v>1</v>
      </c>
      <c r="CC35" s="1">
        <f t="shared" si="57"/>
        <v>1</v>
      </c>
      <c r="CD35" s="1">
        <f t="shared" si="57"/>
        <v>1</v>
      </c>
      <c r="CE35" s="1">
        <f t="shared" si="57"/>
        <v>1</v>
      </c>
      <c r="CF35" s="1">
        <f t="shared" si="57"/>
        <v>1</v>
      </c>
      <c r="CG35" s="1">
        <f t="shared" si="57"/>
        <v>1</v>
      </c>
      <c r="CH35" s="1">
        <f t="shared" si="57"/>
        <v>1</v>
      </c>
      <c r="CI35" s="1">
        <f t="shared" si="57"/>
        <v>1</v>
      </c>
      <c r="CJ35" s="1">
        <f t="shared" si="57"/>
        <v>1</v>
      </c>
      <c r="CK35" s="1">
        <f t="shared" si="57"/>
        <v>1</v>
      </c>
      <c r="CL35" s="1">
        <f t="shared" si="57"/>
        <v>1</v>
      </c>
      <c r="CM35" s="1">
        <f t="shared" si="57"/>
        <v>1</v>
      </c>
      <c r="CN35" s="1">
        <f t="shared" si="57"/>
        <v>1</v>
      </c>
      <c r="CO35" s="1">
        <f t="shared" si="57"/>
        <v>1</v>
      </c>
      <c r="CP35" s="1">
        <f t="shared" si="57"/>
        <v>1</v>
      </c>
      <c r="CQ35" s="1">
        <f t="shared" si="26"/>
        <v>1</v>
      </c>
      <c r="CR35" s="1">
        <f t="shared" si="26"/>
        <v>1</v>
      </c>
      <c r="CS35" s="1">
        <f t="shared" si="26"/>
        <v>1</v>
      </c>
      <c r="CT35" s="1">
        <f t="shared" si="26"/>
        <v>1</v>
      </c>
      <c r="CU35" s="1">
        <f t="shared" si="14"/>
        <v>0</v>
      </c>
      <c r="CV35" s="1">
        <f t="shared" si="15"/>
        <v>1</v>
      </c>
      <c r="CW35" s="2">
        <f>U35</f>
        <v>0</v>
      </c>
      <c r="CX35" s="1">
        <v>1</v>
      </c>
      <c r="CY35" s="1">
        <f t="shared" si="46"/>
        <v>1</v>
      </c>
      <c r="CZ35" s="1">
        <f t="shared" si="46"/>
        <v>1</v>
      </c>
      <c r="DA35" s="1">
        <f t="shared" si="46"/>
        <v>1</v>
      </c>
      <c r="DB35" s="1">
        <f t="shared" si="46"/>
        <v>1</v>
      </c>
      <c r="DC35" s="1">
        <f t="shared" si="46"/>
        <v>1</v>
      </c>
      <c r="DD35" s="1">
        <f t="shared" si="46"/>
        <v>1</v>
      </c>
      <c r="DE35" s="1">
        <f t="shared" si="46"/>
        <v>1</v>
      </c>
      <c r="DF35" s="1">
        <f t="shared" si="46"/>
        <v>1</v>
      </c>
      <c r="DG35" s="1">
        <v>1</v>
      </c>
      <c r="DH35" s="1">
        <f t="shared" si="17"/>
        <v>1</v>
      </c>
    </row>
    <row r="36" spans="1:112" x14ac:dyDescent="0.2">
      <c r="A36" t="s">
        <v>35</v>
      </c>
      <c r="B36" s="3">
        <v>1</v>
      </c>
      <c r="C36" s="2">
        <f>B36</f>
        <v>1</v>
      </c>
      <c r="D36" s="2">
        <f>B36</f>
        <v>1</v>
      </c>
      <c r="E36" s="2">
        <f>C36</f>
        <v>1</v>
      </c>
      <c r="F36" s="2">
        <v>0</v>
      </c>
      <c r="G36" s="2">
        <f>F36</f>
        <v>0</v>
      </c>
      <c r="H36" s="2">
        <v>1</v>
      </c>
      <c r="I36" s="2">
        <f>H36</f>
        <v>1</v>
      </c>
      <c r="J36" s="2">
        <v>0</v>
      </c>
      <c r="K36" s="2">
        <f>J36</f>
        <v>0</v>
      </c>
      <c r="L36" s="2">
        <v>0</v>
      </c>
      <c r="M36" s="1">
        <f t="shared" si="29"/>
        <v>1</v>
      </c>
      <c r="N36" s="1">
        <f t="shared" si="34"/>
        <v>1</v>
      </c>
      <c r="O36" s="1">
        <f t="shared" si="34"/>
        <v>1</v>
      </c>
      <c r="P36" s="1">
        <f t="shared" si="34"/>
        <v>1</v>
      </c>
      <c r="Q36" s="1">
        <f t="shared" si="34"/>
        <v>1</v>
      </c>
      <c r="R36" s="1">
        <f t="shared" si="34"/>
        <v>1</v>
      </c>
      <c r="S36" s="1">
        <f t="shared" si="34"/>
        <v>1</v>
      </c>
      <c r="T36" s="1">
        <f t="shared" si="34"/>
        <v>1</v>
      </c>
      <c r="U36" s="4">
        <f t="shared" si="58"/>
        <v>0</v>
      </c>
      <c r="V36" s="4">
        <f t="shared" si="58"/>
        <v>0</v>
      </c>
      <c r="W36" s="4">
        <f t="shared" si="58"/>
        <v>0</v>
      </c>
      <c r="X36" s="1">
        <f t="shared" si="49"/>
        <v>1</v>
      </c>
      <c r="Y36" s="1">
        <f t="shared" si="49"/>
        <v>1</v>
      </c>
      <c r="Z36" s="1">
        <f t="shared" si="49"/>
        <v>1</v>
      </c>
      <c r="AA36" s="1">
        <f t="shared" si="49"/>
        <v>1</v>
      </c>
      <c r="AB36" s="1">
        <f t="shared" si="49"/>
        <v>1</v>
      </c>
      <c r="AC36" s="1">
        <f t="shared" si="49"/>
        <v>1</v>
      </c>
      <c r="AD36" s="1">
        <f t="shared" si="49"/>
        <v>1</v>
      </c>
      <c r="AE36" s="1">
        <f t="shared" si="49"/>
        <v>1</v>
      </c>
      <c r="AF36" s="1">
        <f t="shared" si="49"/>
        <v>1</v>
      </c>
      <c r="AG36" s="1">
        <f t="shared" si="49"/>
        <v>1</v>
      </c>
      <c r="AH36" s="1">
        <f t="shared" si="49"/>
        <v>1</v>
      </c>
      <c r="AI36" s="1">
        <f t="shared" si="49"/>
        <v>1</v>
      </c>
      <c r="AJ36" s="1">
        <f t="shared" si="49"/>
        <v>1</v>
      </c>
      <c r="AK36" s="1">
        <f t="shared" si="49"/>
        <v>1</v>
      </c>
      <c r="AL36" s="1">
        <f t="shared" si="49"/>
        <v>1</v>
      </c>
      <c r="AM36" s="1">
        <f t="shared" si="40"/>
        <v>1</v>
      </c>
      <c r="AN36" s="1">
        <f t="shared" si="40"/>
        <v>1</v>
      </c>
      <c r="AO36" s="1">
        <f t="shared" si="40"/>
        <v>1</v>
      </c>
      <c r="AP36" s="1">
        <f t="shared" si="40"/>
        <v>1</v>
      </c>
      <c r="AQ36" s="1">
        <f t="shared" si="39"/>
        <v>1</v>
      </c>
      <c r="AR36" s="1">
        <f t="shared" si="39"/>
        <v>1</v>
      </c>
      <c r="AS36" s="1">
        <f t="shared" si="39"/>
        <v>1</v>
      </c>
      <c r="AT36" s="1">
        <f t="shared" si="39"/>
        <v>1</v>
      </c>
      <c r="AU36" s="1">
        <f t="shared" si="39"/>
        <v>1</v>
      </c>
      <c r="AV36" s="1">
        <f t="shared" si="39"/>
        <v>1</v>
      </c>
      <c r="AW36" s="1">
        <f t="shared" si="39"/>
        <v>1</v>
      </c>
      <c r="AX36" s="1">
        <f t="shared" si="39"/>
        <v>1</v>
      </c>
      <c r="AY36" s="4">
        <f t="shared" si="59"/>
        <v>0</v>
      </c>
      <c r="AZ36" s="4">
        <f t="shared" si="59"/>
        <v>0</v>
      </c>
      <c r="BA36" s="4">
        <f t="shared" si="59"/>
        <v>0</v>
      </c>
      <c r="BB36" s="4">
        <f t="shared" si="59"/>
        <v>0</v>
      </c>
      <c r="BC36" s="1">
        <f t="shared" si="51"/>
        <v>1</v>
      </c>
      <c r="BD36" s="1">
        <f t="shared" si="51"/>
        <v>1</v>
      </c>
      <c r="BE36" s="2">
        <v>0</v>
      </c>
      <c r="BF36" s="2">
        <v>0</v>
      </c>
      <c r="BG36" s="1">
        <v>1</v>
      </c>
      <c r="BH36" s="1">
        <v>1</v>
      </c>
      <c r="BI36" s="1">
        <v>1</v>
      </c>
      <c r="BJ36" s="1">
        <v>1</v>
      </c>
      <c r="BK36" s="1">
        <v>1</v>
      </c>
      <c r="BL36" s="1">
        <f t="shared" si="23"/>
        <v>1</v>
      </c>
      <c r="BM36" s="1">
        <f t="shared" si="23"/>
        <v>1</v>
      </c>
      <c r="BN36" s="1">
        <f t="shared" si="47"/>
        <v>0</v>
      </c>
      <c r="BO36" s="1">
        <f t="shared" si="47"/>
        <v>1</v>
      </c>
      <c r="BP36" s="1">
        <f t="shared" si="47"/>
        <v>1</v>
      </c>
      <c r="BQ36" s="1">
        <f t="shared" si="47"/>
        <v>1</v>
      </c>
      <c r="BR36" s="1">
        <f t="shared" si="47"/>
        <v>1</v>
      </c>
      <c r="BS36" s="1">
        <f t="shared" si="47"/>
        <v>1</v>
      </c>
      <c r="BT36" s="1">
        <f t="shared" si="47"/>
        <v>1</v>
      </c>
      <c r="BU36" s="1">
        <f t="shared" si="47"/>
        <v>0</v>
      </c>
      <c r="BV36" s="1">
        <f t="shared" si="47"/>
        <v>0</v>
      </c>
      <c r="BW36" s="1">
        <f t="shared" si="47"/>
        <v>1</v>
      </c>
      <c r="BX36" s="1">
        <f t="shared" si="47"/>
        <v>1</v>
      </c>
      <c r="BY36" s="1">
        <f t="shared" si="57"/>
        <v>1</v>
      </c>
      <c r="BZ36" s="1">
        <f t="shared" si="57"/>
        <v>1</v>
      </c>
      <c r="CA36" s="1">
        <f t="shared" si="57"/>
        <v>1</v>
      </c>
      <c r="CB36" s="1">
        <f t="shared" si="57"/>
        <v>1</v>
      </c>
      <c r="CC36" s="1">
        <f t="shared" si="57"/>
        <v>1</v>
      </c>
      <c r="CD36" s="1">
        <f t="shared" si="57"/>
        <v>1</v>
      </c>
      <c r="CE36" s="1">
        <f t="shared" si="57"/>
        <v>1</v>
      </c>
      <c r="CF36" s="1">
        <f t="shared" si="57"/>
        <v>1</v>
      </c>
      <c r="CG36" s="1">
        <f t="shared" si="57"/>
        <v>1</v>
      </c>
      <c r="CH36" s="1">
        <f t="shared" si="57"/>
        <v>1</v>
      </c>
      <c r="CI36" s="1">
        <f t="shared" si="57"/>
        <v>1</v>
      </c>
      <c r="CJ36" s="1">
        <f t="shared" si="57"/>
        <v>1</v>
      </c>
      <c r="CK36" s="1">
        <f t="shared" si="57"/>
        <v>1</v>
      </c>
      <c r="CL36" s="1">
        <f t="shared" si="57"/>
        <v>1</v>
      </c>
      <c r="CM36" s="1">
        <f t="shared" si="57"/>
        <v>1</v>
      </c>
      <c r="CN36" s="1">
        <f t="shared" si="57"/>
        <v>1</v>
      </c>
      <c r="CO36" s="1">
        <f t="shared" si="57"/>
        <v>1</v>
      </c>
      <c r="CP36" s="1">
        <f t="shared" si="57"/>
        <v>1</v>
      </c>
      <c r="CQ36" s="1">
        <f t="shared" si="26"/>
        <v>1</v>
      </c>
      <c r="CR36" s="1">
        <f t="shared" si="26"/>
        <v>1</v>
      </c>
      <c r="CS36" s="1">
        <f t="shared" si="26"/>
        <v>1</v>
      </c>
      <c r="CT36" s="1">
        <f t="shared" si="26"/>
        <v>1</v>
      </c>
      <c r="CU36" s="1">
        <f t="shared" si="14"/>
        <v>0</v>
      </c>
      <c r="CV36" s="1">
        <f t="shared" si="15"/>
        <v>1</v>
      </c>
      <c r="CW36" s="2">
        <f>U36</f>
        <v>0</v>
      </c>
      <c r="CX36" s="1">
        <v>1</v>
      </c>
      <c r="CY36" s="1">
        <f t="shared" ref="CY36:DD38" si="60">HLOOKUP(SUBSTITUTE(CY$1,"_lowtol",""),$B$1:$BK$38,ROW(CY36),FALSE)</f>
        <v>1</v>
      </c>
      <c r="CZ36" s="1">
        <f t="shared" si="60"/>
        <v>1</v>
      </c>
      <c r="DA36" s="1">
        <f t="shared" si="60"/>
        <v>1</v>
      </c>
      <c r="DB36" s="1">
        <f t="shared" si="60"/>
        <v>1</v>
      </c>
      <c r="DC36" s="1">
        <f t="shared" si="60"/>
        <v>1</v>
      </c>
      <c r="DD36" s="1">
        <f t="shared" si="60"/>
        <v>1</v>
      </c>
      <c r="DE36" s="1">
        <f t="shared" ref="DE36:DF38" si="61">HLOOKUP(SUBSTITUTE(DE$1,"_lowtol",""),$B$1:$BK$38,ROW(DE36),FALSE)</f>
        <v>1</v>
      </c>
      <c r="DF36" s="1">
        <f t="shared" si="61"/>
        <v>1</v>
      </c>
      <c r="DG36" s="1">
        <v>1</v>
      </c>
      <c r="DH36" s="1">
        <f t="shared" si="17"/>
        <v>1</v>
      </c>
    </row>
    <row r="37" spans="1:112" x14ac:dyDescent="0.2">
      <c r="A37" t="s">
        <v>34</v>
      </c>
      <c r="B37" s="3">
        <v>1</v>
      </c>
      <c r="C37" s="2">
        <f>B37</f>
        <v>1</v>
      </c>
      <c r="D37" s="2">
        <f>B37</f>
        <v>1</v>
      </c>
      <c r="E37" s="2">
        <f>C37</f>
        <v>1</v>
      </c>
      <c r="F37" s="2">
        <v>0</v>
      </c>
      <c r="G37" s="2">
        <f>F37</f>
        <v>0</v>
      </c>
      <c r="H37" s="2">
        <v>0</v>
      </c>
      <c r="I37" s="2">
        <f>H37</f>
        <v>0</v>
      </c>
      <c r="J37" s="2">
        <v>1</v>
      </c>
      <c r="K37" s="2">
        <f>J37</f>
        <v>1</v>
      </c>
      <c r="L37" s="2">
        <v>0</v>
      </c>
      <c r="M37" s="1">
        <f t="shared" si="34"/>
        <v>1</v>
      </c>
      <c r="N37" s="1">
        <f t="shared" si="34"/>
        <v>1</v>
      </c>
      <c r="O37" s="1">
        <f t="shared" si="34"/>
        <v>1</v>
      </c>
      <c r="P37" s="1">
        <f t="shared" si="34"/>
        <v>1</v>
      </c>
      <c r="Q37" s="1">
        <f t="shared" si="34"/>
        <v>1</v>
      </c>
      <c r="R37" s="1">
        <f t="shared" si="34"/>
        <v>1</v>
      </c>
      <c r="S37" s="1">
        <f t="shared" si="34"/>
        <v>1</v>
      </c>
      <c r="T37" s="1">
        <f t="shared" si="34"/>
        <v>1</v>
      </c>
      <c r="U37" s="1">
        <f t="shared" si="34"/>
        <v>1</v>
      </c>
      <c r="V37" s="1">
        <f t="shared" si="34"/>
        <v>1</v>
      </c>
      <c r="W37" s="1">
        <f t="shared" si="34"/>
        <v>1</v>
      </c>
      <c r="X37" s="1">
        <f t="shared" si="49"/>
        <v>1</v>
      </c>
      <c r="Y37" s="1">
        <f t="shared" si="49"/>
        <v>1</v>
      </c>
      <c r="Z37" s="1">
        <f t="shared" si="49"/>
        <v>1</v>
      </c>
      <c r="AA37" s="1">
        <f t="shared" si="49"/>
        <v>1</v>
      </c>
      <c r="AB37" s="1">
        <f t="shared" si="49"/>
        <v>1</v>
      </c>
      <c r="AC37" s="1">
        <f t="shared" si="49"/>
        <v>1</v>
      </c>
      <c r="AD37" s="1">
        <f t="shared" si="49"/>
        <v>1</v>
      </c>
      <c r="AE37" s="1">
        <f t="shared" si="49"/>
        <v>1</v>
      </c>
      <c r="AF37" s="1">
        <f t="shared" si="49"/>
        <v>1</v>
      </c>
      <c r="AG37" s="1">
        <f t="shared" si="49"/>
        <v>1</v>
      </c>
      <c r="AH37" s="1">
        <f t="shared" si="49"/>
        <v>1</v>
      </c>
      <c r="AI37" s="1">
        <f t="shared" si="49"/>
        <v>1</v>
      </c>
      <c r="AJ37" s="1">
        <f t="shared" si="49"/>
        <v>1</v>
      </c>
      <c r="AK37" s="1">
        <f t="shared" si="49"/>
        <v>1</v>
      </c>
      <c r="AL37" s="1">
        <f t="shared" si="49"/>
        <v>1</v>
      </c>
      <c r="AM37" s="1">
        <f t="shared" si="40"/>
        <v>1</v>
      </c>
      <c r="AN37" s="1">
        <f t="shared" si="40"/>
        <v>1</v>
      </c>
      <c r="AO37" s="1">
        <f t="shared" si="40"/>
        <v>1</v>
      </c>
      <c r="AP37" s="1">
        <f t="shared" si="40"/>
        <v>1</v>
      </c>
      <c r="AQ37" s="1">
        <f t="shared" si="39"/>
        <v>1</v>
      </c>
      <c r="AR37" s="1">
        <f t="shared" si="39"/>
        <v>1</v>
      </c>
      <c r="AS37" s="1">
        <f t="shared" si="39"/>
        <v>1</v>
      </c>
      <c r="AT37" s="1">
        <f t="shared" si="39"/>
        <v>1</v>
      </c>
      <c r="AU37" s="1">
        <f t="shared" si="39"/>
        <v>1</v>
      </c>
      <c r="AV37" s="1">
        <f t="shared" si="39"/>
        <v>1</v>
      </c>
      <c r="AW37" s="1">
        <f t="shared" si="39"/>
        <v>1</v>
      </c>
      <c r="AX37" s="1">
        <f t="shared" si="39"/>
        <v>1</v>
      </c>
      <c r="AY37" s="1">
        <f t="shared" si="55"/>
        <v>1</v>
      </c>
      <c r="AZ37" s="1">
        <f t="shared" si="55"/>
        <v>1</v>
      </c>
      <c r="BA37" s="1">
        <f t="shared" si="55"/>
        <v>1</v>
      </c>
      <c r="BB37" s="1">
        <f t="shared" si="55"/>
        <v>1</v>
      </c>
      <c r="BC37" s="1">
        <f t="shared" si="51"/>
        <v>1</v>
      </c>
      <c r="BD37" s="1">
        <f t="shared" si="51"/>
        <v>1</v>
      </c>
      <c r="BE37" s="2">
        <v>1</v>
      </c>
      <c r="BF37" s="2">
        <v>1</v>
      </c>
      <c r="BG37" s="1">
        <v>1</v>
      </c>
      <c r="BH37" s="1">
        <v>1</v>
      </c>
      <c r="BI37" s="1">
        <v>1</v>
      </c>
      <c r="BJ37" s="1">
        <v>1</v>
      </c>
      <c r="BK37" s="1">
        <v>1</v>
      </c>
      <c r="BL37" s="1">
        <f t="shared" ref="BL37:CB38" si="62">HLOOKUP(SUBSTITUTE(BL$1,"_lowtol",""),$B$1:$BK$38,ROW(BL37),FALSE)</f>
        <v>1</v>
      </c>
      <c r="BM37" s="1">
        <f t="shared" si="62"/>
        <v>1</v>
      </c>
      <c r="BN37" s="1">
        <f t="shared" si="62"/>
        <v>0</v>
      </c>
      <c r="BO37" s="1">
        <f t="shared" si="62"/>
        <v>1</v>
      </c>
      <c r="BP37" s="1">
        <f t="shared" si="62"/>
        <v>1</v>
      </c>
      <c r="BQ37" s="1">
        <f t="shared" si="62"/>
        <v>1</v>
      </c>
      <c r="BR37" s="1">
        <f t="shared" si="62"/>
        <v>1</v>
      </c>
      <c r="BS37" s="1">
        <f t="shared" si="62"/>
        <v>1</v>
      </c>
      <c r="BT37" s="1">
        <f t="shared" si="62"/>
        <v>1</v>
      </c>
      <c r="BU37" s="1">
        <f t="shared" si="62"/>
        <v>1</v>
      </c>
      <c r="BV37" s="1">
        <f t="shared" si="62"/>
        <v>1</v>
      </c>
      <c r="BW37" s="1">
        <f t="shared" si="62"/>
        <v>1</v>
      </c>
      <c r="BX37" s="1">
        <f t="shared" si="62"/>
        <v>1</v>
      </c>
      <c r="BY37" s="1">
        <f t="shared" si="62"/>
        <v>1</v>
      </c>
      <c r="BZ37" s="1">
        <f t="shared" si="62"/>
        <v>1</v>
      </c>
      <c r="CA37" s="1">
        <f t="shared" si="62"/>
        <v>1</v>
      </c>
      <c r="CB37" s="1">
        <f t="shared" si="62"/>
        <v>1</v>
      </c>
      <c r="CC37" s="1">
        <f t="shared" si="57"/>
        <v>1</v>
      </c>
      <c r="CD37" s="1">
        <f t="shared" si="57"/>
        <v>1</v>
      </c>
      <c r="CE37" s="1">
        <f t="shared" si="57"/>
        <v>1</v>
      </c>
      <c r="CF37" s="1">
        <f t="shared" si="57"/>
        <v>1</v>
      </c>
      <c r="CG37" s="1">
        <f t="shared" si="57"/>
        <v>1</v>
      </c>
      <c r="CH37" s="1">
        <f t="shared" si="57"/>
        <v>1</v>
      </c>
      <c r="CI37" s="1">
        <f t="shared" si="57"/>
        <v>1</v>
      </c>
      <c r="CJ37" s="1">
        <f t="shared" si="57"/>
        <v>1</v>
      </c>
      <c r="CK37" s="1">
        <f t="shared" si="57"/>
        <v>1</v>
      </c>
      <c r="CL37" s="1">
        <f t="shared" si="57"/>
        <v>1</v>
      </c>
      <c r="CM37" s="1">
        <f t="shared" si="57"/>
        <v>1</v>
      </c>
      <c r="CN37" s="1">
        <f t="shared" si="57"/>
        <v>1</v>
      </c>
      <c r="CO37" s="1">
        <f t="shared" si="57"/>
        <v>1</v>
      </c>
      <c r="CP37" s="1">
        <f t="shared" si="57"/>
        <v>1</v>
      </c>
      <c r="CQ37" s="1">
        <f t="shared" si="26"/>
        <v>1</v>
      </c>
      <c r="CR37" s="1">
        <f t="shared" si="26"/>
        <v>1</v>
      </c>
      <c r="CS37" s="1">
        <f t="shared" si="26"/>
        <v>1</v>
      </c>
      <c r="CT37" s="1">
        <f t="shared" si="26"/>
        <v>1</v>
      </c>
      <c r="CU37" s="1">
        <f t="shared" si="14"/>
        <v>1</v>
      </c>
      <c r="CV37" s="1">
        <f t="shared" si="15"/>
        <v>1</v>
      </c>
      <c r="CW37" s="1">
        <f t="shared" si="16"/>
        <v>1</v>
      </c>
      <c r="CX37" s="1">
        <v>1</v>
      </c>
      <c r="CY37" s="1">
        <f t="shared" si="60"/>
        <v>1</v>
      </c>
      <c r="CZ37" s="1">
        <f t="shared" si="60"/>
        <v>1</v>
      </c>
      <c r="DA37" s="1">
        <f t="shared" si="60"/>
        <v>1</v>
      </c>
      <c r="DB37" s="1">
        <f t="shared" si="60"/>
        <v>1</v>
      </c>
      <c r="DC37" s="1">
        <f t="shared" si="60"/>
        <v>1</v>
      </c>
      <c r="DD37" s="1">
        <f t="shared" si="60"/>
        <v>1</v>
      </c>
      <c r="DE37" s="1">
        <f t="shared" si="61"/>
        <v>1</v>
      </c>
      <c r="DF37" s="1">
        <f t="shared" si="61"/>
        <v>1</v>
      </c>
      <c r="DG37" s="1">
        <v>1</v>
      </c>
      <c r="DH37" s="1">
        <f t="shared" si="17"/>
        <v>1</v>
      </c>
    </row>
    <row r="38" spans="1:112" x14ac:dyDescent="0.2">
      <c r="A38" t="s">
        <v>93</v>
      </c>
      <c r="B38" s="3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2">
        <v>0.5</v>
      </c>
      <c r="BH38" s="2">
        <v>0.9</v>
      </c>
      <c r="BI38" s="2">
        <v>0.1</v>
      </c>
      <c r="BJ38" s="2">
        <v>0.22</v>
      </c>
      <c r="BK38" s="1">
        <v>0</v>
      </c>
      <c r="BL38" s="1">
        <f>HLOOKUP(SUBSTITUTE(BL$1,"_lowtol",""),$B$1:$BK$38,ROW(BL38),FALSE)</f>
        <v>0</v>
      </c>
      <c r="BM38" s="1">
        <f t="shared" si="62"/>
        <v>0</v>
      </c>
      <c r="BN38" s="1">
        <f t="shared" si="62"/>
        <v>0</v>
      </c>
      <c r="BO38" s="1">
        <f t="shared" si="62"/>
        <v>0</v>
      </c>
      <c r="BP38" s="1">
        <f t="shared" si="62"/>
        <v>0</v>
      </c>
      <c r="BQ38" s="1">
        <f t="shared" si="62"/>
        <v>0</v>
      </c>
      <c r="BR38" s="1">
        <f t="shared" si="62"/>
        <v>0</v>
      </c>
      <c r="BS38" s="1">
        <f t="shared" si="62"/>
        <v>0</v>
      </c>
      <c r="BT38" s="1">
        <f t="shared" si="62"/>
        <v>0</v>
      </c>
      <c r="BU38" s="1">
        <f t="shared" si="62"/>
        <v>0</v>
      </c>
      <c r="BV38" s="1">
        <f t="shared" si="62"/>
        <v>0</v>
      </c>
      <c r="BW38" s="1">
        <f t="shared" si="62"/>
        <v>0</v>
      </c>
      <c r="BX38" s="1">
        <f t="shared" si="62"/>
        <v>0</v>
      </c>
      <c r="BY38" s="1">
        <f t="shared" si="62"/>
        <v>0</v>
      </c>
      <c r="BZ38" s="1">
        <f t="shared" si="62"/>
        <v>0</v>
      </c>
      <c r="CA38" s="1">
        <f t="shared" si="62"/>
        <v>0</v>
      </c>
      <c r="CB38" s="1">
        <f t="shared" si="62"/>
        <v>0</v>
      </c>
      <c r="CC38" s="1">
        <f t="shared" si="57"/>
        <v>0</v>
      </c>
      <c r="CD38" s="1">
        <f t="shared" si="57"/>
        <v>0</v>
      </c>
      <c r="CE38" s="1">
        <f t="shared" si="57"/>
        <v>0</v>
      </c>
      <c r="CF38" s="1">
        <f t="shared" si="57"/>
        <v>0</v>
      </c>
      <c r="CG38" s="1">
        <f t="shared" si="57"/>
        <v>0</v>
      </c>
      <c r="CH38" s="1">
        <f t="shared" si="57"/>
        <v>0</v>
      </c>
      <c r="CI38" s="1">
        <f t="shared" si="57"/>
        <v>0</v>
      </c>
      <c r="CJ38" s="1">
        <f t="shared" si="57"/>
        <v>0</v>
      </c>
      <c r="CK38" s="1">
        <f t="shared" si="57"/>
        <v>0</v>
      </c>
      <c r="CL38" s="1">
        <f t="shared" si="57"/>
        <v>0</v>
      </c>
      <c r="CM38" s="1">
        <f t="shared" si="57"/>
        <v>0</v>
      </c>
      <c r="CN38" s="1">
        <f t="shared" si="57"/>
        <v>0</v>
      </c>
      <c r="CO38" s="1">
        <f t="shared" si="57"/>
        <v>0</v>
      </c>
      <c r="CP38" s="1">
        <f t="shared" si="57"/>
        <v>0</v>
      </c>
      <c r="CQ38" s="1">
        <f t="shared" si="26"/>
        <v>0.5</v>
      </c>
      <c r="CR38" s="1">
        <f t="shared" si="26"/>
        <v>0.9</v>
      </c>
      <c r="CS38" s="1">
        <f t="shared" si="26"/>
        <v>0.1</v>
      </c>
      <c r="CT38" s="1">
        <f t="shared" si="26"/>
        <v>0.22</v>
      </c>
      <c r="CU38" s="1">
        <f t="shared" si="14"/>
        <v>0</v>
      </c>
      <c r="CV38" s="1">
        <f t="shared" si="15"/>
        <v>0</v>
      </c>
      <c r="CW38" s="1">
        <f t="shared" si="16"/>
        <v>0</v>
      </c>
      <c r="CX38" s="1">
        <v>0</v>
      </c>
      <c r="CY38" s="1">
        <f t="shared" si="60"/>
        <v>0</v>
      </c>
      <c r="CZ38" s="1">
        <f t="shared" si="60"/>
        <v>0</v>
      </c>
      <c r="DA38" s="1">
        <f t="shared" si="60"/>
        <v>0</v>
      </c>
      <c r="DB38" s="1">
        <f t="shared" si="60"/>
        <v>0</v>
      </c>
      <c r="DC38" s="1">
        <f t="shared" si="60"/>
        <v>0</v>
      </c>
      <c r="DD38" s="1">
        <f t="shared" si="60"/>
        <v>0</v>
      </c>
      <c r="DE38" s="1">
        <f t="shared" si="61"/>
        <v>0</v>
      </c>
      <c r="DF38" s="1">
        <f t="shared" si="61"/>
        <v>0</v>
      </c>
      <c r="DG38" s="1">
        <v>0</v>
      </c>
      <c r="DH38" s="1">
        <f t="shared" si="17"/>
        <v>0</v>
      </c>
    </row>
    <row r="39" spans="1:112" x14ac:dyDescent="0.2">
      <c r="A39" t="s">
        <v>98</v>
      </c>
      <c r="B39" s="8">
        <v>1E-4</v>
      </c>
      <c r="C39" s="7">
        <v>1E-4</v>
      </c>
      <c r="D39" s="7">
        <v>1E-4</v>
      </c>
      <c r="E39" s="7">
        <v>1E-4</v>
      </c>
      <c r="F39" s="7">
        <v>1E-4</v>
      </c>
      <c r="G39" s="7">
        <v>1E-4</v>
      </c>
      <c r="H39" s="7">
        <v>1E-4</v>
      </c>
      <c r="I39" s="7">
        <v>1E-4</v>
      </c>
      <c r="J39" s="7">
        <v>1E-4</v>
      </c>
      <c r="K39" s="7">
        <v>1E-4</v>
      </c>
      <c r="L39" s="7">
        <v>1E-4</v>
      </c>
      <c r="M39" s="7">
        <v>1E-4</v>
      </c>
      <c r="N39" s="7">
        <v>1E-4</v>
      </c>
      <c r="O39" s="7">
        <v>1E-4</v>
      </c>
      <c r="P39" s="7">
        <v>1E-4</v>
      </c>
      <c r="Q39" s="7">
        <v>1E-4</v>
      </c>
      <c r="R39" s="7">
        <v>1E-4</v>
      </c>
      <c r="S39" s="7">
        <v>1E-4</v>
      </c>
      <c r="T39" s="7">
        <v>1E-4</v>
      </c>
      <c r="U39" s="7">
        <v>1E-4</v>
      </c>
      <c r="V39" s="7">
        <v>1E-4</v>
      </c>
      <c r="W39" s="7">
        <v>1E-4</v>
      </c>
      <c r="X39" s="7">
        <v>1E-4</v>
      </c>
      <c r="Y39" s="7">
        <v>1E-4</v>
      </c>
      <c r="Z39" s="7">
        <v>1E-4</v>
      </c>
      <c r="AA39" s="7">
        <v>1E-4</v>
      </c>
      <c r="AB39" s="7">
        <v>1E-4</v>
      </c>
      <c r="AC39" s="7">
        <v>1E-4</v>
      </c>
      <c r="AD39" s="7">
        <v>1E-4</v>
      </c>
      <c r="AE39" s="7">
        <v>1E-4</v>
      </c>
      <c r="AF39" s="7">
        <v>1E-4</v>
      </c>
      <c r="AG39" s="7">
        <v>1E-4</v>
      </c>
      <c r="AH39" s="7">
        <v>1E-4</v>
      </c>
      <c r="AI39" s="7">
        <v>1E-4</v>
      </c>
      <c r="AJ39" s="7">
        <v>1E-4</v>
      </c>
      <c r="AK39" s="7">
        <v>1E-4</v>
      </c>
      <c r="AL39" s="7">
        <v>1E-4</v>
      </c>
      <c r="AM39" s="7">
        <v>1E-4</v>
      </c>
      <c r="AN39" s="7">
        <v>1E-4</v>
      </c>
      <c r="AO39" s="7">
        <v>1E-4</v>
      </c>
      <c r="AP39" s="7">
        <v>1E-4</v>
      </c>
      <c r="AQ39" s="7">
        <v>1E-4</v>
      </c>
      <c r="AR39" s="7">
        <v>1E-4</v>
      </c>
      <c r="AS39" s="7">
        <v>1E-4</v>
      </c>
      <c r="AT39" s="7">
        <v>1E-4</v>
      </c>
      <c r="AU39" s="7">
        <v>1E-4</v>
      </c>
      <c r="AV39" s="7">
        <v>1E-4</v>
      </c>
      <c r="AW39" s="7">
        <v>1E-4</v>
      </c>
      <c r="AX39" s="7">
        <v>1E-4</v>
      </c>
      <c r="AY39" s="7">
        <v>1E-4</v>
      </c>
      <c r="AZ39" s="7">
        <v>1E-4</v>
      </c>
      <c r="BA39" s="7">
        <v>1E-4</v>
      </c>
      <c r="BB39" s="7">
        <v>1E-4</v>
      </c>
      <c r="BC39" s="7">
        <v>1E-4</v>
      </c>
      <c r="BD39" s="7">
        <v>1E-4</v>
      </c>
      <c r="BE39" s="7">
        <v>1E-4</v>
      </c>
      <c r="BF39" s="7">
        <v>1E-4</v>
      </c>
      <c r="BG39" s="7">
        <v>1E-4</v>
      </c>
      <c r="BH39" s="7">
        <v>1E-4</v>
      </c>
      <c r="BI39" s="7">
        <v>1E-4</v>
      </c>
      <c r="BJ39" s="7">
        <v>1E-4</v>
      </c>
      <c r="BK39" s="7">
        <v>1E-4</v>
      </c>
      <c r="BL39" s="11">
        <v>9.9999999999999995E-7</v>
      </c>
      <c r="BM39" s="11">
        <v>9.9999999999999995E-7</v>
      </c>
      <c r="BN39" s="11">
        <v>9.9999999999999995E-7</v>
      </c>
      <c r="BO39" s="11">
        <v>9.9999999999999995E-7</v>
      </c>
      <c r="BP39" s="11">
        <v>9.9999999999999995E-7</v>
      </c>
      <c r="BQ39" s="11">
        <v>9.9999999999999995E-7</v>
      </c>
      <c r="BR39" s="11">
        <v>9.9999999999999995E-7</v>
      </c>
      <c r="BS39" s="11">
        <v>9.9999999999999995E-7</v>
      </c>
      <c r="BT39" s="11">
        <v>9.9999999999999995E-7</v>
      </c>
      <c r="BU39" s="11">
        <v>9.9999999999999995E-7</v>
      </c>
      <c r="BV39" s="11">
        <v>9.9999999999999995E-7</v>
      </c>
      <c r="BW39" s="11">
        <v>9.9999999999999995E-7</v>
      </c>
      <c r="BX39" s="11">
        <v>9.9999999999999995E-7</v>
      </c>
      <c r="BY39" s="11">
        <v>9.9999999999999995E-7</v>
      </c>
      <c r="BZ39" s="11">
        <v>9.9999999999999995E-7</v>
      </c>
      <c r="CA39" s="11">
        <v>9.9999999999999995E-7</v>
      </c>
      <c r="CB39" s="11">
        <v>9.9999999999999995E-7</v>
      </c>
      <c r="CC39" s="11">
        <v>9.9999999999999995E-7</v>
      </c>
      <c r="CD39" s="11">
        <v>9.9999999999999995E-7</v>
      </c>
      <c r="CE39" s="11">
        <v>9.9999999999999995E-7</v>
      </c>
      <c r="CF39" s="11">
        <v>9.9999999999999995E-7</v>
      </c>
      <c r="CG39" s="11">
        <v>9.9999999999999995E-7</v>
      </c>
      <c r="CH39" s="11">
        <v>9.9999999999999995E-7</v>
      </c>
      <c r="CI39" s="11">
        <v>9.9999999999999995E-7</v>
      </c>
      <c r="CJ39" s="11">
        <v>9.9999999999999995E-7</v>
      </c>
      <c r="CK39" s="11">
        <v>9.9999999999999995E-7</v>
      </c>
      <c r="CL39" s="11">
        <v>9.9999999999999995E-7</v>
      </c>
      <c r="CM39" s="11">
        <v>9.9999999999999995E-7</v>
      </c>
      <c r="CN39" s="11">
        <v>9.9999999999999995E-7</v>
      </c>
      <c r="CO39" s="11">
        <v>9.9999999999999995E-7</v>
      </c>
      <c r="CP39" s="11">
        <v>9.9999999999999995E-7</v>
      </c>
      <c r="CQ39" s="11">
        <v>9.9999999999999995E-7</v>
      </c>
      <c r="CR39" s="11">
        <v>9.9999999999999995E-7</v>
      </c>
      <c r="CS39" s="11">
        <v>9.9999999999999995E-7</v>
      </c>
      <c r="CT39" s="11">
        <v>9.9999999999999995E-7</v>
      </c>
      <c r="CU39" s="11">
        <f t="shared" si="14"/>
        <v>9.9999999999999995E-7</v>
      </c>
      <c r="CV39" s="11">
        <v>9.9999999999999995E-7</v>
      </c>
      <c r="CW39" s="11">
        <v>9.9999999999999995E-7</v>
      </c>
      <c r="CX39" s="11">
        <v>9.9999999999999995E-7</v>
      </c>
      <c r="CY39" s="11">
        <v>9.9999999999999995E-7</v>
      </c>
      <c r="CZ39" s="11">
        <v>9.9999999999999995E-7</v>
      </c>
      <c r="DA39" s="11">
        <v>9.9999999999999995E-7</v>
      </c>
      <c r="DB39" s="11">
        <v>9.9999999999999995E-7</v>
      </c>
      <c r="DC39" s="11">
        <v>9.9999999999999995E-7</v>
      </c>
      <c r="DD39" s="11">
        <v>9.9999999999999995E-7</v>
      </c>
      <c r="DE39" s="11">
        <v>9.9999999999999995E-7</v>
      </c>
      <c r="DF39" s="11">
        <v>9.9999999999999995E-7</v>
      </c>
      <c r="DG39" s="11">
        <v>9.9999999999999995E-7</v>
      </c>
      <c r="DH39" s="12">
        <f t="shared" si="17"/>
        <v>1E-4</v>
      </c>
    </row>
    <row r="41" spans="1:112" x14ac:dyDescent="0.2"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U41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9DE1B-6A39-46F6-8730-8B7F5C5ED7CD}">
  <dimension ref="G16:G53"/>
  <sheetViews>
    <sheetView topLeftCell="A7" workbookViewId="0">
      <selection activeCell="I16" sqref="G16:I53"/>
    </sheetView>
  </sheetViews>
  <sheetFormatPr baseColWidth="10" defaultColWidth="8.83203125" defaultRowHeight="16" x14ac:dyDescent="0.2"/>
  <sheetData>
    <row r="16" spans="7:7" x14ac:dyDescent="0.2">
      <c r="G16" s="1"/>
    </row>
    <row r="17" spans="7:7" x14ac:dyDescent="0.2">
      <c r="G17" s="1"/>
    </row>
    <row r="18" spans="7:7" x14ac:dyDescent="0.2">
      <c r="G18" s="1"/>
    </row>
    <row r="19" spans="7:7" x14ac:dyDescent="0.2">
      <c r="G19" s="1"/>
    </row>
    <row r="20" spans="7:7" x14ac:dyDescent="0.2">
      <c r="G20" s="1"/>
    </row>
    <row r="21" spans="7:7" x14ac:dyDescent="0.2">
      <c r="G21" s="1"/>
    </row>
    <row r="22" spans="7:7" x14ac:dyDescent="0.2">
      <c r="G22" s="1"/>
    </row>
    <row r="23" spans="7:7" x14ac:dyDescent="0.2">
      <c r="G23" s="1"/>
    </row>
    <row r="24" spans="7:7" x14ac:dyDescent="0.2">
      <c r="G24" s="1"/>
    </row>
    <row r="25" spans="7:7" x14ac:dyDescent="0.2">
      <c r="G25" s="1"/>
    </row>
    <row r="26" spans="7:7" x14ac:dyDescent="0.2">
      <c r="G26" s="1"/>
    </row>
    <row r="27" spans="7:7" x14ac:dyDescent="0.2">
      <c r="G27" s="1"/>
    </row>
    <row r="28" spans="7:7" x14ac:dyDescent="0.2">
      <c r="G28" s="1"/>
    </row>
    <row r="29" spans="7:7" x14ac:dyDescent="0.2">
      <c r="G29" s="1"/>
    </row>
    <row r="30" spans="7:7" x14ac:dyDescent="0.2">
      <c r="G30" s="1"/>
    </row>
    <row r="31" spans="7:7" x14ac:dyDescent="0.2">
      <c r="G31" s="1"/>
    </row>
    <row r="32" spans="7:7" x14ac:dyDescent="0.2">
      <c r="G32" s="1"/>
    </row>
    <row r="33" spans="7:7" x14ac:dyDescent="0.2">
      <c r="G33" s="1"/>
    </row>
    <row r="34" spans="7:7" x14ac:dyDescent="0.2">
      <c r="G34" s="1"/>
    </row>
    <row r="35" spans="7:7" x14ac:dyDescent="0.2">
      <c r="G35" s="1"/>
    </row>
    <row r="36" spans="7:7" x14ac:dyDescent="0.2">
      <c r="G36" s="1"/>
    </row>
    <row r="37" spans="7:7" x14ac:dyDescent="0.2">
      <c r="G37" s="1"/>
    </row>
    <row r="38" spans="7:7" x14ac:dyDescent="0.2">
      <c r="G38" s="1"/>
    </row>
    <row r="39" spans="7:7" x14ac:dyDescent="0.2">
      <c r="G39" s="1"/>
    </row>
    <row r="40" spans="7:7" x14ac:dyDescent="0.2">
      <c r="G40" s="1"/>
    </row>
    <row r="41" spans="7:7" x14ac:dyDescent="0.2">
      <c r="G41" s="1"/>
    </row>
    <row r="42" spans="7:7" x14ac:dyDescent="0.2">
      <c r="G42" s="1"/>
    </row>
    <row r="43" spans="7:7" x14ac:dyDescent="0.2">
      <c r="G43" s="1"/>
    </row>
    <row r="44" spans="7:7" x14ac:dyDescent="0.2">
      <c r="G44" s="1"/>
    </row>
    <row r="45" spans="7:7" x14ac:dyDescent="0.2">
      <c r="G45" s="1"/>
    </row>
    <row r="46" spans="7:7" x14ac:dyDescent="0.2">
      <c r="G46" s="1"/>
    </row>
    <row r="47" spans="7:7" x14ac:dyDescent="0.2">
      <c r="G47" s="1"/>
    </row>
    <row r="48" spans="7:7" x14ac:dyDescent="0.2">
      <c r="G48" s="1"/>
    </row>
    <row r="49" spans="7:7" x14ac:dyDescent="0.2">
      <c r="G49" s="1"/>
    </row>
    <row r="50" spans="7:7" x14ac:dyDescent="0.2">
      <c r="G50" s="1"/>
    </row>
    <row r="51" spans="7:7" x14ac:dyDescent="0.2">
      <c r="G51" s="1"/>
    </row>
    <row r="52" spans="7:7" x14ac:dyDescent="0.2">
      <c r="G52" s="1"/>
    </row>
    <row r="53" spans="7:7" x14ac:dyDescent="0.2">
      <c r="G53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E9546-D608-41B5-BFC4-A81F2B4D925E}">
  <dimension ref="B10:B109"/>
  <sheetViews>
    <sheetView workbookViewId="0">
      <selection activeCell="B26" sqref="B26"/>
    </sheetView>
  </sheetViews>
  <sheetFormatPr baseColWidth="10" defaultColWidth="8.83203125" defaultRowHeight="16" x14ac:dyDescent="0.2"/>
  <cols>
    <col min="2" max="2" width="30" bestFit="1" customWidth="1"/>
  </cols>
  <sheetData>
    <row r="10" spans="2:2" x14ac:dyDescent="0.2">
      <c r="B10" s="6" t="s">
        <v>36</v>
      </c>
    </row>
    <row r="11" spans="2:2" x14ac:dyDescent="0.2">
      <c r="B11" s="6" t="s">
        <v>40</v>
      </c>
    </row>
    <row r="12" spans="2:2" x14ac:dyDescent="0.2">
      <c r="B12" s="6" t="s">
        <v>137</v>
      </c>
    </row>
    <row r="13" spans="2:2" x14ac:dyDescent="0.2">
      <c r="B13" s="6" t="s">
        <v>37</v>
      </c>
    </row>
    <row r="14" spans="2:2" x14ac:dyDescent="0.2">
      <c r="B14" s="6" t="s">
        <v>41</v>
      </c>
    </row>
    <row r="15" spans="2:2" x14ac:dyDescent="0.2">
      <c r="B15" s="6" t="s">
        <v>38</v>
      </c>
    </row>
    <row r="16" spans="2:2" x14ac:dyDescent="0.2">
      <c r="B16" s="6" t="s">
        <v>42</v>
      </c>
    </row>
    <row r="17" spans="2:2" x14ac:dyDescent="0.2">
      <c r="B17" s="6" t="s">
        <v>39</v>
      </c>
    </row>
    <row r="18" spans="2:2" x14ac:dyDescent="0.2">
      <c r="B18" s="6" t="s">
        <v>43</v>
      </c>
    </row>
    <row r="19" spans="2:2" x14ac:dyDescent="0.2">
      <c r="B19" s="6" t="s">
        <v>31</v>
      </c>
    </row>
    <row r="20" spans="2:2" x14ac:dyDescent="0.2">
      <c r="B20" s="9" t="s">
        <v>44</v>
      </c>
    </row>
    <row r="21" spans="2:2" x14ac:dyDescent="0.2">
      <c r="B21" s="9" t="s">
        <v>45</v>
      </c>
    </row>
    <row r="22" spans="2:2" x14ac:dyDescent="0.2">
      <c r="B22" s="9" t="s">
        <v>46</v>
      </c>
    </row>
    <row r="23" spans="2:2" x14ac:dyDescent="0.2">
      <c r="B23" s="9" t="s">
        <v>47</v>
      </c>
    </row>
    <row r="24" spans="2:2" x14ac:dyDescent="0.2">
      <c r="B24" s="9" t="s">
        <v>48</v>
      </c>
    </row>
    <row r="25" spans="2:2" x14ac:dyDescent="0.2">
      <c r="B25" s="9" t="s">
        <v>60</v>
      </c>
    </row>
    <row r="26" spans="2:2" x14ac:dyDescent="0.2">
      <c r="B26" s="9" t="s">
        <v>49</v>
      </c>
    </row>
    <row r="27" spans="2:2" x14ac:dyDescent="0.2">
      <c r="B27" s="9" t="s">
        <v>50</v>
      </c>
    </row>
    <row r="28" spans="2:2" x14ac:dyDescent="0.2">
      <c r="B28" s="9" t="s">
        <v>51</v>
      </c>
    </row>
    <row r="29" spans="2:2" x14ac:dyDescent="0.2">
      <c r="B29" s="9" t="s">
        <v>61</v>
      </c>
    </row>
    <row r="30" spans="2:2" x14ac:dyDescent="0.2">
      <c r="B30" s="9" t="s">
        <v>62</v>
      </c>
    </row>
    <row r="31" spans="2:2" x14ac:dyDescent="0.2">
      <c r="B31" s="9" t="s">
        <v>52</v>
      </c>
    </row>
    <row r="32" spans="2:2" x14ac:dyDescent="0.2">
      <c r="B32" s="9" t="s">
        <v>53</v>
      </c>
    </row>
    <row r="33" spans="2:2" x14ac:dyDescent="0.2">
      <c r="B33" s="9" t="s">
        <v>54</v>
      </c>
    </row>
    <row r="34" spans="2:2" x14ac:dyDescent="0.2">
      <c r="B34" s="9" t="s">
        <v>55</v>
      </c>
    </row>
    <row r="35" spans="2:2" x14ac:dyDescent="0.2">
      <c r="B35" s="9" t="s">
        <v>56</v>
      </c>
    </row>
    <row r="36" spans="2:2" x14ac:dyDescent="0.2">
      <c r="B36" s="9" t="s">
        <v>57</v>
      </c>
    </row>
    <row r="37" spans="2:2" x14ac:dyDescent="0.2">
      <c r="B37" s="9" t="s">
        <v>58</v>
      </c>
    </row>
    <row r="38" spans="2:2" x14ac:dyDescent="0.2">
      <c r="B38" s="9" t="s">
        <v>59</v>
      </c>
    </row>
    <row r="39" spans="2:2" x14ac:dyDescent="0.2">
      <c r="B39" s="9" t="s">
        <v>65</v>
      </c>
    </row>
    <row r="40" spans="2:2" x14ac:dyDescent="0.2">
      <c r="B40" s="9" t="s">
        <v>66</v>
      </c>
    </row>
    <row r="41" spans="2:2" x14ac:dyDescent="0.2">
      <c r="B41" s="9" t="s">
        <v>67</v>
      </c>
    </row>
    <row r="42" spans="2:2" x14ac:dyDescent="0.2">
      <c r="B42" s="9" t="s">
        <v>68</v>
      </c>
    </row>
    <row r="43" spans="2:2" x14ac:dyDescent="0.2">
      <c r="B43" s="9" t="s">
        <v>69</v>
      </c>
    </row>
    <row r="44" spans="2:2" x14ac:dyDescent="0.2">
      <c r="B44" s="9" t="s">
        <v>70</v>
      </c>
    </row>
    <row r="45" spans="2:2" x14ac:dyDescent="0.2">
      <c r="B45" s="9" t="s">
        <v>71</v>
      </c>
    </row>
    <row r="46" spans="2:2" x14ac:dyDescent="0.2">
      <c r="B46" s="9" t="s">
        <v>72</v>
      </c>
    </row>
    <row r="47" spans="2:2" x14ac:dyDescent="0.2">
      <c r="B47" s="9" t="s">
        <v>73</v>
      </c>
    </row>
    <row r="48" spans="2:2" x14ac:dyDescent="0.2">
      <c r="B48" s="9" t="s">
        <v>74</v>
      </c>
    </row>
    <row r="49" spans="2:2" x14ac:dyDescent="0.2">
      <c r="B49" s="9" t="s">
        <v>75</v>
      </c>
    </row>
    <row r="50" spans="2:2" x14ac:dyDescent="0.2">
      <c r="B50" s="9" t="s">
        <v>76</v>
      </c>
    </row>
    <row r="51" spans="2:2" x14ac:dyDescent="0.2">
      <c r="B51" s="9" t="s">
        <v>77</v>
      </c>
    </row>
    <row r="52" spans="2:2" x14ac:dyDescent="0.2">
      <c r="B52" s="9" t="s">
        <v>78</v>
      </c>
    </row>
    <row r="53" spans="2:2" x14ac:dyDescent="0.2">
      <c r="B53" s="9" t="s">
        <v>79</v>
      </c>
    </row>
    <row r="54" spans="2:2" x14ac:dyDescent="0.2">
      <c r="B54" s="6" t="s">
        <v>80</v>
      </c>
    </row>
    <row r="55" spans="2:2" x14ac:dyDescent="0.2">
      <c r="B55" s="6" t="s">
        <v>81</v>
      </c>
    </row>
    <row r="56" spans="2:2" x14ac:dyDescent="0.2">
      <c r="B56" s="6" t="s">
        <v>82</v>
      </c>
    </row>
    <row r="57" spans="2:2" x14ac:dyDescent="0.2">
      <c r="B57" s="6" t="s">
        <v>83</v>
      </c>
    </row>
    <row r="58" spans="2:2" x14ac:dyDescent="0.2">
      <c r="B58" s="6" t="s">
        <v>84</v>
      </c>
    </row>
    <row r="59" spans="2:2" x14ac:dyDescent="0.2">
      <c r="B59" s="6" t="s">
        <v>85</v>
      </c>
    </row>
    <row r="60" spans="2:2" x14ac:dyDescent="0.2">
      <c r="B60" s="6" t="s">
        <v>87</v>
      </c>
    </row>
    <row r="61" spans="2:2" x14ac:dyDescent="0.2">
      <c r="B61" s="6" t="s">
        <v>86</v>
      </c>
    </row>
    <row r="62" spans="2:2" x14ac:dyDescent="0.2">
      <c r="B62" s="6" t="s">
        <v>88</v>
      </c>
    </row>
    <row r="63" spans="2:2" x14ac:dyDescent="0.2">
      <c r="B63" s="6" t="s">
        <v>89</v>
      </c>
    </row>
    <row r="64" spans="2:2" x14ac:dyDescent="0.2">
      <c r="B64" s="6" t="s">
        <v>90</v>
      </c>
    </row>
    <row r="65" spans="2:2" x14ac:dyDescent="0.2">
      <c r="B65" s="6" t="s">
        <v>91</v>
      </c>
    </row>
    <row r="66" spans="2:2" x14ac:dyDescent="0.2">
      <c r="B66" s="6" t="s">
        <v>92</v>
      </c>
    </row>
    <row r="67" spans="2:2" x14ac:dyDescent="0.2">
      <c r="B67" s="6" t="s">
        <v>94</v>
      </c>
    </row>
    <row r="68" spans="2:2" x14ac:dyDescent="0.2">
      <c r="B68" s="6" t="s">
        <v>95</v>
      </c>
    </row>
    <row r="69" spans="2:2" x14ac:dyDescent="0.2">
      <c r="B69" s="6" t="s">
        <v>96</v>
      </c>
    </row>
    <row r="70" spans="2:2" x14ac:dyDescent="0.2">
      <c r="B70" s="6" t="s">
        <v>97</v>
      </c>
    </row>
    <row r="71" spans="2:2" x14ac:dyDescent="0.2">
      <c r="B71" s="6" t="s">
        <v>99</v>
      </c>
    </row>
    <row r="72" spans="2:2" x14ac:dyDescent="0.2">
      <c r="B72" s="6" t="s">
        <v>138</v>
      </c>
    </row>
    <row r="73" spans="2:2" x14ac:dyDescent="0.2">
      <c r="B73" s="6" t="s">
        <v>100</v>
      </c>
    </row>
    <row r="74" spans="2:2" x14ac:dyDescent="0.2">
      <c r="B74" s="6" t="s">
        <v>101</v>
      </c>
    </row>
    <row r="75" spans="2:2" x14ac:dyDescent="0.2">
      <c r="B75" s="6" t="s">
        <v>102</v>
      </c>
    </row>
    <row r="76" spans="2:2" x14ac:dyDescent="0.2">
      <c r="B76" s="6" t="s">
        <v>103</v>
      </c>
    </row>
    <row r="77" spans="2:2" x14ac:dyDescent="0.2">
      <c r="B77" s="6" t="s">
        <v>104</v>
      </c>
    </row>
    <row r="78" spans="2:2" x14ac:dyDescent="0.2">
      <c r="B78" s="6" t="s">
        <v>105</v>
      </c>
    </row>
    <row r="79" spans="2:2" x14ac:dyDescent="0.2">
      <c r="B79" s="6" t="s">
        <v>106</v>
      </c>
    </row>
    <row r="80" spans="2:2" x14ac:dyDescent="0.2">
      <c r="B80" s="6" t="s">
        <v>107</v>
      </c>
    </row>
    <row r="81" spans="2:2" x14ac:dyDescent="0.2">
      <c r="B81" s="6" t="s">
        <v>108</v>
      </c>
    </row>
    <row r="82" spans="2:2" x14ac:dyDescent="0.2">
      <c r="B82" s="6" t="s">
        <v>109</v>
      </c>
    </row>
    <row r="83" spans="2:2" x14ac:dyDescent="0.2">
      <c r="B83" s="6" t="s">
        <v>110</v>
      </c>
    </row>
    <row r="84" spans="2:2" x14ac:dyDescent="0.2">
      <c r="B84" s="6" t="s">
        <v>111</v>
      </c>
    </row>
    <row r="85" spans="2:2" x14ac:dyDescent="0.2">
      <c r="B85" s="6" t="s">
        <v>112</v>
      </c>
    </row>
    <row r="86" spans="2:2" x14ac:dyDescent="0.2">
      <c r="B86" s="6" t="s">
        <v>113</v>
      </c>
    </row>
    <row r="87" spans="2:2" x14ac:dyDescent="0.2">
      <c r="B87" s="6" t="s">
        <v>114</v>
      </c>
    </row>
    <row r="88" spans="2:2" x14ac:dyDescent="0.2">
      <c r="B88" s="6" t="s">
        <v>115</v>
      </c>
    </row>
    <row r="89" spans="2:2" x14ac:dyDescent="0.2">
      <c r="B89" s="6" t="s">
        <v>116</v>
      </c>
    </row>
    <row r="90" spans="2:2" x14ac:dyDescent="0.2">
      <c r="B90" s="6" t="s">
        <v>117</v>
      </c>
    </row>
    <row r="91" spans="2:2" x14ac:dyDescent="0.2">
      <c r="B91" s="6" t="s">
        <v>118</v>
      </c>
    </row>
    <row r="92" spans="2:2" x14ac:dyDescent="0.2">
      <c r="B92" s="6" t="s">
        <v>119</v>
      </c>
    </row>
    <row r="93" spans="2:2" x14ac:dyDescent="0.2">
      <c r="B93" s="6" t="s">
        <v>120</v>
      </c>
    </row>
    <row r="94" spans="2:2" x14ac:dyDescent="0.2">
      <c r="B94" s="6" t="s">
        <v>121</v>
      </c>
    </row>
    <row r="95" spans="2:2" x14ac:dyDescent="0.2">
      <c r="B95" s="6" t="s">
        <v>122</v>
      </c>
    </row>
    <row r="96" spans="2:2" x14ac:dyDescent="0.2">
      <c r="B96" s="6" t="s">
        <v>123</v>
      </c>
    </row>
    <row r="97" spans="2:2" x14ac:dyDescent="0.2">
      <c r="B97" s="6" t="s">
        <v>124</v>
      </c>
    </row>
    <row r="98" spans="2:2" x14ac:dyDescent="0.2">
      <c r="B98" s="6" t="s">
        <v>125</v>
      </c>
    </row>
    <row r="99" spans="2:2" x14ac:dyDescent="0.2">
      <c r="B99" s="6" t="s">
        <v>126</v>
      </c>
    </row>
    <row r="100" spans="2:2" x14ac:dyDescent="0.2">
      <c r="B100" s="6" t="s">
        <v>127</v>
      </c>
    </row>
    <row r="101" spans="2:2" x14ac:dyDescent="0.2">
      <c r="B101" s="6" t="s">
        <v>128</v>
      </c>
    </row>
    <row r="102" spans="2:2" x14ac:dyDescent="0.2">
      <c r="B102" s="6" t="s">
        <v>129</v>
      </c>
    </row>
    <row r="103" spans="2:2" x14ac:dyDescent="0.2">
      <c r="B103" s="6" t="s">
        <v>130</v>
      </c>
    </row>
    <row r="104" spans="2:2" x14ac:dyDescent="0.2">
      <c r="B104" s="6" t="s">
        <v>131</v>
      </c>
    </row>
    <row r="105" spans="2:2" x14ac:dyDescent="0.2">
      <c r="B105" s="6" t="s">
        <v>132</v>
      </c>
    </row>
    <row r="106" spans="2:2" x14ac:dyDescent="0.2">
      <c r="B106" s="6" t="s">
        <v>133</v>
      </c>
    </row>
    <row r="107" spans="2:2" x14ac:dyDescent="0.2">
      <c r="B107" s="6" t="s">
        <v>134</v>
      </c>
    </row>
    <row r="108" spans="2:2" x14ac:dyDescent="0.2">
      <c r="B108" s="6" t="s">
        <v>135</v>
      </c>
    </row>
    <row r="109" spans="2:2" x14ac:dyDescent="0.2">
      <c r="B109" s="6" t="s">
        <v>136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Brotherhood</dc:creator>
  <cp:lastModifiedBy>Luiz Brotherhood</cp:lastModifiedBy>
  <dcterms:created xsi:type="dcterms:W3CDTF">2023-01-19T15:47:52Z</dcterms:created>
  <dcterms:modified xsi:type="dcterms:W3CDTF">2026-05-11T09:25:00Z</dcterms:modified>
</cp:coreProperties>
</file>